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folder/Delavan/"/>
    </mc:Choice>
  </mc:AlternateContent>
  <xr:revisionPtr revIDLastSave="88" documentId="8_{F47DB0A5-7537-4702-B407-D6FE200F8FA4}" xr6:coauthVersionLast="47" xr6:coauthVersionMax="47" xr10:uidLastSave="{7C37024A-D36A-496E-8A25-362FB40ED762}"/>
  <bookViews>
    <workbookView xWindow="-120" yWindow="-120" windowWidth="29040" windowHeight="15840" xr2:uid="{00000000-000D-0000-FFFF-FFFF00000000}"/>
  </bookViews>
  <sheets>
    <sheet name="TO USE Cost Cap Calculation" sheetId="10" r:id="rId1"/>
    <sheet name="2024 Filing Data" sheetId="16" r:id="rId2"/>
    <sheet name="2023 Filing Data" sheetId="15" r:id="rId3"/>
    <sheet name="2022 Filing Data" sheetId="14" r:id="rId4"/>
    <sheet name="2021 Filing Data" sheetId="13" r:id="rId5"/>
    <sheet name="2020 Filing Data" sheetId="12" r:id="rId6"/>
    <sheet name="2019 Filing Data" sheetId="11" r:id="rId7"/>
    <sheet name="2018 Filing Data" sheetId="9" r:id="rId8"/>
    <sheet name="2017 Filing Data" sheetId="8" r:id="rId9"/>
    <sheet name="2016 Filing Data" sheetId="6" r:id="rId10"/>
    <sheet name="2015 Filing Data" sheetId="5" r:id="rId11"/>
    <sheet name="HISTORICAL VERSION ONLY" sheetId="3" r:id="rId12"/>
  </sheets>
  <externalReferences>
    <externalReference r:id="rId13"/>
    <externalReference r:id="rId14"/>
  </externalReferences>
  <definedNames>
    <definedName name="Inputs_ERCOTLookup">[1]Inputs!$A$1:$B$11</definedName>
    <definedName name="Inputs_UtilityList">[1]Inputs!$A$2:$A$11</definedName>
    <definedName name="Portfolio_LookupYear">'[1]Portfolio Inputs'!$A$17:$A$19</definedName>
    <definedName name="Portfolio_UtilityName" localSheetId="11">'[2]Portfolio Inputs'!#REF!</definedName>
    <definedName name="Portfolio_UtilityName" localSheetId="0">'[2]Portfolio Inputs'!#REF!</definedName>
    <definedName name="Portfolio_UtilityName">'[2]Portfolio Inputs'!#REF!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0" l="1"/>
  <c r="B17" i="10"/>
  <c r="C17" i="10" s="1"/>
  <c r="B16" i="10"/>
  <c r="B15" i="10"/>
  <c r="B14" i="10"/>
  <c r="B13" i="10"/>
  <c r="B12" i="10"/>
  <c r="B11" i="10"/>
  <c r="B10" i="10"/>
  <c r="C7" i="10"/>
  <c r="C24" i="10" s="1"/>
  <c r="C8" i="10"/>
  <c r="B9" i="10"/>
  <c r="C9" i="10" s="1"/>
  <c r="B9" i="3"/>
  <c r="C9" i="3" s="1"/>
  <c r="B8" i="3"/>
  <c r="B7" i="3"/>
  <c r="C8" i="3"/>
  <c r="C4" i="3"/>
  <c r="B14" i="3"/>
  <c r="C5" i="3"/>
  <c r="B15" i="3"/>
  <c r="B6" i="3"/>
  <c r="C6" i="3" s="1"/>
  <c r="C7" i="3"/>
  <c r="C14" i="3"/>
  <c r="C15" i="3"/>
  <c r="C18" i="10" l="1"/>
  <c r="C16" i="10"/>
  <c r="C15" i="10"/>
  <c r="C25" i="10"/>
  <c r="C14" i="10"/>
  <c r="C12" i="10"/>
  <c r="B24" i="10"/>
  <c r="B25" i="10" s="1"/>
  <c r="C10" i="10"/>
  <c r="C11" i="10"/>
  <c r="C28" i="10" s="1"/>
  <c r="C13" i="10"/>
  <c r="B20" i="3"/>
  <c r="C20" i="3"/>
  <c r="C16" i="3"/>
  <c r="B16" i="3"/>
  <c r="C29" i="10" l="1"/>
  <c r="C30" i="10" s="1"/>
  <c r="C31" i="10" s="1"/>
  <c r="C32" i="10" s="1"/>
  <c r="C33" i="10" s="1"/>
  <c r="C34" i="10" s="1"/>
  <c r="C35" i="10" s="1"/>
  <c r="B28" i="10"/>
  <c r="B29" i="10" s="1"/>
  <c r="B30" i="10" s="1"/>
  <c r="B31" i="10" s="1"/>
  <c r="B32" i="10" s="1"/>
  <c r="B33" i="10" s="1"/>
  <c r="B34" i="10" s="1"/>
  <c r="B35" i="10" s="1"/>
  <c r="B18" i="3"/>
  <c r="B17" i="3"/>
  <c r="C18" i="3"/>
  <c r="C17" i="3"/>
</calcChain>
</file>

<file path=xl/sharedStrings.xml><?xml version="1.0" encoding="utf-8"?>
<sst xmlns="http://schemas.openxmlformats.org/spreadsheetml/2006/main" count="366" uniqueCount="73">
  <si>
    <t>Exhibit MRD-4</t>
  </si>
  <si>
    <t>Cost Caps Calculation</t>
  </si>
  <si>
    <t>CPI - South Urban Index</t>
  </si>
  <si>
    <t>Year</t>
  </si>
  <si>
    <t>Annual</t>
  </si>
  <si>
    <t>% Change</t>
  </si>
  <si>
    <t>Source</t>
  </si>
  <si>
    <t>http://data.bls.gov/pdq/SurveyOutputServlet?series_id=CUUR0300SA0,CUUS0300SA0</t>
  </si>
  <si>
    <t>https://data.bls.gov/pdq/SurveyOutputServlet?series_id=CUUR0300SA0,CUUS0300SA0</t>
  </si>
  <si>
    <t>Cost Caps</t>
  </si>
  <si>
    <t>Res Cap
$/kWh</t>
  </si>
  <si>
    <t>Comm Cap
$/kWh</t>
  </si>
  <si>
    <t>per EE Rule Section (f)(7)(E)</t>
  </si>
  <si>
    <t>escalated based on most recent data at the time in which the 2014 costs were set -- they do not plan to recalculate this number.</t>
  </si>
  <si>
    <t>escalated based on most recent data - 2015 cost cap as confirmed in docket 42449, Item 37, Therese Harris's testimony, page 11.</t>
  </si>
  <si>
    <t>Hard-wired values (no calculation or rounding, based on revised EE Rule, docket 46388)</t>
  </si>
  <si>
    <t>Hard-wired values (with calculation based on docket 46388)</t>
  </si>
  <si>
    <t>Calculated based on docket 46388</t>
  </si>
  <si>
    <t>Calculated in line with 46388; based on new EE Rule under docket 48692</t>
  </si>
  <si>
    <t>Calculated in line with 46388; based on EE Rule under docket 48692</t>
  </si>
  <si>
    <t>Source:</t>
  </si>
  <si>
    <t xml:space="preserve">Sec. 25.182 EECRF (d)(7)(C):  For the 2019 program year and thereafter, the residential and commercial cost caps shall be calculated to be the prior period's cost caps increased or decreased by a rate equal to the most recently available calendar year's percentage change in the South urban CPI, as determined by the Federal Bureau of Labor Statistics. </t>
  </si>
  <si>
    <t>Consumer Price Index for All Urban Consumers (CPI-U)</t>
  </si>
  <si>
    <t>Original Data Value</t>
  </si>
  <si>
    <t>Series Id:</t>
  </si>
  <si>
    <t>CUUR0300SA0,CUUS0300SA0</t>
  </si>
  <si>
    <t>Not Seasonally Adjusted</t>
  </si>
  <si>
    <t>Series Title:</t>
  </si>
  <si>
    <t>All items in South urban, all urban consumers, not seasonally adjusted</t>
  </si>
  <si>
    <t>Area:</t>
  </si>
  <si>
    <t>South</t>
  </si>
  <si>
    <t>Item:</t>
  </si>
  <si>
    <t>All items</t>
  </si>
  <si>
    <t>Base Period:</t>
  </si>
  <si>
    <t>1982-84=100</t>
  </si>
  <si>
    <t>Years:</t>
  </si>
  <si>
    <t>2014 to 2024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</si>
  <si>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</si>
  <si>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</si>
  <si>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</si>
  <si>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</si>
  <si>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</si>
  <si>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</si>
  <si>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</si>
  <si>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</si>
  <si>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</si>
  <si>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</si>
  <si>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</si>
  <si>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</si>
  <si>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HALF1</t>
  </si>
  <si>
    <t>HALF2</t>
  </si>
  <si>
    <t>CPI for All Urban Consumers (CPI-U)</t>
  </si>
  <si>
    <t>2013 to 2023</t>
  </si>
  <si>
    <t>2012 to 2022</t>
  </si>
  <si>
    <t>2011 to 2021</t>
  </si>
  <si>
    <t>2010 to 2020</t>
  </si>
  <si>
    <t>CPI-All Urban Consumers (Current Series)</t>
  </si>
  <si>
    <t>2009 to 2019</t>
  </si>
  <si>
    <t>2008 to 2018</t>
  </si>
  <si>
    <t>Consumer Price Index - All Urban Consumers</t>
  </si>
  <si>
    <t>South urban</t>
  </si>
  <si>
    <t>2006 to 2016</t>
  </si>
  <si>
    <t xml:space="preserve"> http://data.bls.gov/pdq/SurveyOutputServlet?series_id=CUUR0300SA0,CUUS0300SA0</t>
  </si>
  <si>
    <t>2005 to 2015</t>
  </si>
  <si>
    <t>2004 to 2014</t>
  </si>
  <si>
    <t>42449: Item 37, pages 10-11 of 12</t>
  </si>
  <si>
    <t>escalated based on most recent data - 2016 cost caps</t>
  </si>
  <si>
    <t>2017 to use in 2016 EECRFs</t>
  </si>
  <si>
    <t>Leave the same as 2016, per PUC 3/16/16 (do not decrease the cap based on the % change in the CPI South Urban Index) = "2017 caps as filed"</t>
  </si>
  <si>
    <t>2017 if adjusted based on CPI</t>
  </si>
  <si>
    <t>Use for 2018 Calculation = "2017 calculated values"</t>
  </si>
  <si>
    <t>Does this match other utilities?</t>
  </si>
  <si>
    <t xml:space="preserve">EE Rule (f)(7)(E):  For the 2019 program year and thereafter, the residential and commercial cost caps shall be calculated to be the prior period’s cost caps increased or decreased by a rate equal to the most recently available calendar year’s percentage change in the South urban CPI, as determined by the Federal Bureau of Labor Statistics.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</si>
</sst>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_(&quot;$&quot;* #,##0.000000_);_(&quot;$&quot;* \(#,##0.000000\);_(&quot;$&quot;* &quot;-&quot;??_);_(@_)"/>
    <numFmt numFmtId="165" formatCode="#0.0"/>
    <numFmt numFmtId="166" formatCode="#0.000"/>
    <numFmt numFmtId="167" formatCode="0.0"/>
    <numFmt numFmtId="168" formatCode="0.000000%"/>
    <numFmt numFmtId="169" formatCode="_(&quot;$&quot;* #,##0.00000_);_(&quot;$&quot;* \(#,##0.000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i/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3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10" fontId="0" fillId="0" borderId="0" xfId="2" applyNumberFormat="1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0" fillId="0" borderId="0" xfId="1" applyNumberFormat="1" applyFont="1"/>
    <xf numFmtId="0" fontId="8" fillId="0" borderId="0" xfId="4"/>
    <xf numFmtId="0" fontId="10" fillId="0" borderId="1" xfId="4" applyFont="1" applyBorder="1" applyAlignment="1">
      <alignment horizontal="center" wrapText="1"/>
    </xf>
    <xf numFmtId="0" fontId="10" fillId="0" borderId="0" xfId="4" applyFont="1" applyAlignment="1">
      <alignment horizontal="left"/>
    </xf>
    <xf numFmtId="165" fontId="11" fillId="0" borderId="0" xfId="4" applyNumberFormat="1" applyFont="1" applyAlignment="1">
      <alignment horizontal="right"/>
    </xf>
    <xf numFmtId="166" fontId="11" fillId="0" borderId="0" xfId="4" applyNumberFormat="1" applyFont="1" applyAlignment="1">
      <alignment horizontal="right"/>
    </xf>
    <xf numFmtId="0" fontId="10" fillId="2" borderId="1" xfId="4" applyFont="1" applyFill="1" applyBorder="1" applyAlignment="1">
      <alignment horizontal="center" wrapText="1"/>
    </xf>
    <xf numFmtId="0" fontId="12" fillId="0" borderId="0" xfId="0" applyFont="1"/>
    <xf numFmtId="164" fontId="12" fillId="0" borderId="0" xfId="0" applyNumberFormat="1" applyFont="1"/>
    <xf numFmtId="0" fontId="4" fillId="0" borderId="0" xfId="0" applyFont="1" applyAlignment="1">
      <alignment wrapText="1"/>
    </xf>
    <xf numFmtId="166" fontId="10" fillId="0" borderId="0" xfId="4" applyNumberFormat="1" applyFont="1" applyAlignment="1">
      <alignment horizontal="right"/>
    </xf>
    <xf numFmtId="0" fontId="2" fillId="0" borderId="0" xfId="0" applyFont="1"/>
    <xf numFmtId="10" fontId="1" fillId="0" borderId="0" xfId="2" applyNumberFormat="1" applyFont="1"/>
    <xf numFmtId="0" fontId="13" fillId="0" borderId="0" xfId="0" applyFont="1"/>
    <xf numFmtId="0" fontId="14" fillId="0" borderId="0" xfId="0" applyFont="1" applyAlignment="1">
      <alignment wrapText="1"/>
    </xf>
    <xf numFmtId="167" fontId="3" fillId="0" borderId="0" xfId="0" applyNumberFormat="1" applyFont="1"/>
    <xf numFmtId="164" fontId="15" fillId="0" borderId="0" xfId="0" applyNumberFormat="1" applyFont="1"/>
    <xf numFmtId="0" fontId="15" fillId="0" borderId="0" xfId="0" applyFont="1" applyAlignment="1">
      <alignment horizontal="right"/>
    </xf>
    <xf numFmtId="0" fontId="15" fillId="0" borderId="0" xfId="0" applyFont="1"/>
    <xf numFmtId="167" fontId="0" fillId="0" borderId="0" xfId="0" applyNumberFormat="1"/>
    <xf numFmtId="0" fontId="16" fillId="0" borderId="0" xfId="3" applyFont="1"/>
    <xf numFmtId="0" fontId="16" fillId="0" borderId="0" xfId="0" applyFont="1"/>
    <xf numFmtId="166" fontId="11" fillId="2" borderId="0" xfId="4" applyNumberFormat="1" applyFont="1" applyFill="1" applyAlignment="1">
      <alignment horizontal="right"/>
    </xf>
    <xf numFmtId="0" fontId="17" fillId="3" borderId="0" xfId="0" applyFont="1" applyFill="1" applyAlignment="1">
      <alignment horizontal="right"/>
    </xf>
    <xf numFmtId="164" fontId="17" fillId="3" borderId="0" xfId="0" applyNumberFormat="1" applyFont="1" applyFill="1"/>
    <xf numFmtId="0" fontId="17" fillId="3" borderId="0" xfId="0" applyFont="1" applyFill="1"/>
    <xf numFmtId="0" fontId="18" fillId="3" borderId="0" xfId="0" applyFont="1" applyFill="1"/>
    <xf numFmtId="10" fontId="17" fillId="0" borderId="0" xfId="2" applyNumberFormat="1" applyFont="1"/>
    <xf numFmtId="44" fontId="0" fillId="0" borderId="0" xfId="0" applyNumberFormat="1"/>
    <xf numFmtId="164" fontId="15" fillId="2" borderId="0" xfId="0" applyNumberFormat="1" applyFont="1" applyFill="1"/>
    <xf numFmtId="10" fontId="0" fillId="0" borderId="0" xfId="2" applyNumberFormat="1" applyFont="1" applyFill="1"/>
    <xf numFmtId="0" fontId="7" fillId="0" borderId="0" xfId="3"/>
    <xf numFmtId="0" fontId="20" fillId="0" borderId="0" xfId="0" applyFont="1"/>
    <xf numFmtId="164" fontId="19" fillId="0" borderId="0" xfId="0" applyNumberFormat="1" applyFont="1"/>
    <xf numFmtId="0" fontId="19" fillId="0" borderId="0" xfId="0" applyFont="1"/>
    <xf numFmtId="164" fontId="13" fillId="0" borderId="0" xfId="0" applyNumberFormat="1" applyFont="1"/>
    <xf numFmtId="0" fontId="13" fillId="0" borderId="0" xfId="0" applyFont="1" applyAlignment="1">
      <alignment wrapText="1"/>
    </xf>
    <xf numFmtId="166" fontId="10" fillId="2" borderId="0" xfId="4" applyNumberFormat="1" applyFont="1" applyFill="1" applyAlignment="1">
      <alignment horizontal="right"/>
    </xf>
    <xf numFmtId="168" fontId="0" fillId="0" borderId="0" xfId="2" applyNumberFormat="1" applyFont="1" applyFill="1"/>
    <xf numFmtId="168" fontId="0" fillId="0" borderId="0" xfId="2" applyNumberFormat="1" applyFont="1"/>
    <xf numFmtId="168" fontId="1" fillId="0" borderId="0" xfId="2" applyNumberFormat="1" applyFont="1"/>
    <xf numFmtId="168" fontId="17" fillId="0" borderId="0" xfId="2" applyNumberFormat="1" applyFont="1"/>
    <xf numFmtId="0" fontId="21" fillId="0" borderId="0" xfId="0" applyFont="1"/>
    <xf numFmtId="168" fontId="1" fillId="0" borderId="0" xfId="2" applyNumberFormat="1" applyFont="1" applyFill="1"/>
    <xf numFmtId="0" fontId="12" fillId="0" borderId="0" xfId="0" applyFont="1" applyAlignment="1">
      <alignment wrapText="1"/>
    </xf>
    <xf numFmtId="0" fontId="22" fillId="0" borderId="0" xfId="0" applyFont="1"/>
    <xf numFmtId="0" fontId="2" fillId="0" borderId="0" xfId="0" applyFont="1" applyAlignment="1">
      <alignment horizontal="right"/>
    </xf>
    <xf numFmtId="169" fontId="0" fillId="0" borderId="0" xfId="0" applyNumberFormat="1"/>
    <xf numFmtId="164" fontId="21" fillId="0" borderId="0" xfId="0" applyNumberFormat="1" applyFont="1"/>
    <xf numFmtId="167" fontId="2" fillId="0" borderId="0" xfId="0" applyNumberFormat="1" applyFont="1"/>
    <xf numFmtId="168" fontId="1" fillId="2" borderId="0" xfId="2" applyNumberFormat="1" applyFont="1" applyFill="1"/>
    <xf numFmtId="0" fontId="0" fillId="0" borderId="0" xfId="0" applyFont="1" applyFill="1"/>
    <xf numFmtId="167" fontId="0" fillId="0" borderId="0" xfId="0" applyNumberFormat="1" applyFont="1" applyFill="1"/>
    <xf numFmtId="0" fontId="8" fillId="0" borderId="0" xfId="4"/>
    <xf numFmtId="0" fontId="10" fillId="0" borderId="0" xfId="4" applyFont="1" applyAlignment="1">
      <alignment horizontal="left" vertical="top" wrapText="1"/>
    </xf>
    <xf numFmtId="0" fontId="24" fillId="0" borderId="0" xfId="0" applyFont="1"/>
    <xf numFmtId="0" fontId="10" fillId="2" borderId="0" xfId="4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11" fillId="0" borderId="0" xfId="4" applyFont="1" applyAlignment="1">
      <alignment horizontal="left" vertical="top" wrapText="1"/>
    </xf>
    <xf numFmtId="0" fontId="8" fillId="0" borderId="0" xfId="4" applyAlignment="1"/>
    <xf numFmtId="0" fontId="11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0" fontId="10" fillId="0" borderId="0" xfId="4" applyFont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5">
    <cellStyle name="Currency" xfId="1" builtinId="4"/>
    <cellStyle name="Hyperlink" xfId="3" builtinId="8"/>
    <cellStyle name="Normal" xfId="0" builtinId="0"/>
    <cellStyle name="Normal 2" xfId="4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9</xdr:col>
      <xdr:colOff>363460</xdr:colOff>
      <xdr:row>36</xdr:row>
      <xdr:rowOff>104448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945380"/>
          <a:ext cx="7015085" cy="19332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9</xdr:col>
      <xdr:colOff>410210</xdr:colOff>
      <xdr:row>48</xdr:row>
      <xdr:rowOff>139484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57060"/>
          <a:ext cx="7061835" cy="2151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520700</xdr:colOff>
      <xdr:row>11</xdr:row>
      <xdr:rowOff>241300</xdr:rowOff>
    </xdr:from>
    <xdr:to>
      <xdr:col>3</xdr:col>
      <xdr:colOff>5143500</xdr:colOff>
      <xdr:row>28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CD6DFEA-8861-4749-A318-C75777C71FC0}"/>
            </a:ext>
          </a:extLst>
        </xdr:cNvPr>
        <xdr:cNvSpPr txBox="1"/>
      </xdr:nvSpPr>
      <xdr:spPr>
        <a:xfrm>
          <a:off x="520700" y="2330450"/>
          <a:ext cx="8616950" cy="316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4200">
              <a:solidFill>
                <a:srgbClr val="FF0000"/>
              </a:solidFill>
            </a:rPr>
            <a:t>For historical</a:t>
          </a:r>
          <a:r>
            <a:rPr lang="en-US" sz="4200" baseline="0">
              <a:solidFill>
                <a:srgbClr val="FF0000"/>
              </a:solidFill>
            </a:rPr>
            <a:t> purposes only</a:t>
          </a:r>
        </a:p>
        <a:p>
          <a:pPr algn="ctr"/>
          <a:endParaRPr lang="en-US" sz="4200" baseline="0">
            <a:solidFill>
              <a:srgbClr val="FF0000"/>
            </a:solidFill>
          </a:endParaRPr>
        </a:p>
        <a:p>
          <a:pPr algn="ctr"/>
          <a:r>
            <a:rPr lang="en-US" sz="4200" baseline="0">
              <a:solidFill>
                <a:srgbClr val="FF0000"/>
              </a:solidFill>
            </a:rPr>
            <a:t>Please see yellow tab for calculation</a:t>
          </a:r>
          <a:endParaRPr lang="en-US" sz="42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tetratech.com/Texas%20PUC%20EM&amp;V/Analysis/Cost%20Effectiveness/PY2013/Master%20Mode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artin\AppData\Local\Microsoft\Windows\Temporary%20Internet%20Files\Content.Outlook\PORXZ01N\Sharyland\04-21-14%20EM&amp;V%20Cost%20Effectiveness%20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Notes"/>
      <sheetName val="Program Year Results"/>
      <sheetName val="Evaluation to-date Results"/>
      <sheetName val="Program Results"/>
      <sheetName val="Calculations"/>
      <sheetName val="Avoided Costs"/>
      <sheetName val="Portfolio Inputs"/>
      <sheetName val="Program Type Map"/>
      <sheetName val="Program Types"/>
      <sheetName val="Program Inputs"/>
      <sheetName val="Measure Inputs"/>
      <sheetName val="Inputs"/>
      <sheetName val="Load Shap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 Inputs"/>
      <sheetName val="Program Inputs"/>
      <sheetName val="2015 Cost Cap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ls.gov/pdq/SurveyOutputServlet?series_id=CUUR0300SA0,CUUS0300SA0" TargetMode="External"/><Relationship Id="rId3" Type="http://schemas.openxmlformats.org/officeDocument/2006/relationships/hyperlink" Target="https://data.bls.gov/pdq/SurveyOutputServlet?series_id=CUUR0300SA0,CUUS0300SA0" TargetMode="External"/><Relationship Id="rId7" Type="http://schemas.openxmlformats.org/officeDocument/2006/relationships/hyperlink" Target="https://data.bls.gov/pdq/SurveyOutputServlet?series_id=CUUR0300SA0,CUUS0300SA0" TargetMode="External"/><Relationship Id="rId2" Type="http://schemas.openxmlformats.org/officeDocument/2006/relationships/hyperlink" Target="http://data.bls.gov/pdq/SurveyOutputServlet?series_id=CUUR0300SA0,CUUS0300SA0" TargetMode="External"/><Relationship Id="rId1" Type="http://schemas.openxmlformats.org/officeDocument/2006/relationships/hyperlink" Target="http://data.bls.gov/pdq/SurveyOutputServlet?series_id=CUUR0300SA0,CUUS0300SA0" TargetMode="External"/><Relationship Id="rId6" Type="http://schemas.openxmlformats.org/officeDocument/2006/relationships/hyperlink" Target="https://data.bls.gov/pdq/SurveyOutputServlet?series_id=CUUR0300SA0,CUUS0300SA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ata.bls.gov/pdq/SurveyOutputServlet?series_id=CUUR0300SA0,CUUS0300SA0" TargetMode="External"/><Relationship Id="rId10" Type="http://schemas.openxmlformats.org/officeDocument/2006/relationships/hyperlink" Target="https://data.bls.gov/pdq/SurveyOutputServlet?series_id=CUUR0300SA0,CUUS0300SA0" TargetMode="External"/><Relationship Id="rId4" Type="http://schemas.openxmlformats.org/officeDocument/2006/relationships/hyperlink" Target="https://data.bls.gov/pdq/SurveyOutputServlet?series_id=CUUR0300SA0,CUUS0300SA0" TargetMode="External"/><Relationship Id="rId9" Type="http://schemas.openxmlformats.org/officeDocument/2006/relationships/hyperlink" Target="https://data.bls.gov/pdq/SurveyOutputServlet?series_id=CUUR0300SA0,CUUS0300SA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ls.gov/pdq/SurveyOutputServlet?series_id=CUUR0300SA0,CUUS0300SA0" TargetMode="External"/><Relationship Id="rId2" Type="http://schemas.openxmlformats.org/officeDocument/2006/relationships/hyperlink" Target="http://data.bls.gov/pdq/SurveyOutputServlet?series_id=CUUR0300SA0,CUUS0300SA0" TargetMode="External"/><Relationship Id="rId1" Type="http://schemas.openxmlformats.org/officeDocument/2006/relationships/hyperlink" Target="http://data.bls.gov/pdq/SurveyOutputServlet?series_id=CUUR0300SA0,CUUS0300SA0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00C9F-2E34-4F7B-BE05-0B631B022C74}">
  <sheetPr>
    <tabColor rgb="FFFFFF00"/>
    <pageSetUpPr fitToPage="1"/>
  </sheetPr>
  <dimension ref="A1:D42"/>
  <sheetViews>
    <sheetView tabSelected="1" view="pageLayout" topLeftCell="A4" zoomScaleNormal="100" workbookViewId="0">
      <selection activeCell="D4" sqref="D4"/>
    </sheetView>
  </sheetViews>
  <sheetFormatPr defaultRowHeight="15" x14ac:dyDescent="0.25"/>
  <cols>
    <col min="1" max="1" width="29" customWidth="1"/>
    <col min="2" max="2" width="17.85546875" customWidth="1"/>
    <col min="3" max="3" width="20" customWidth="1"/>
    <col min="4" max="4" width="142.42578125" customWidth="1"/>
    <col min="5" max="5" width="34.7109375" customWidth="1"/>
  </cols>
  <sheetData>
    <row r="1" spans="1:4" x14ac:dyDescent="0.25">
      <c r="A1" s="62" t="s">
        <v>0</v>
      </c>
    </row>
    <row r="2" spans="1:4" x14ac:dyDescent="0.25">
      <c r="A2" s="62" t="s">
        <v>1</v>
      </c>
    </row>
    <row r="4" spans="1:4" ht="17.25" x14ac:dyDescent="0.3">
      <c r="A4" s="5" t="s">
        <v>2</v>
      </c>
    </row>
    <row r="5" spans="1:4" x14ac:dyDescent="0.25">
      <c r="A5" s="53" t="s">
        <v>3</v>
      </c>
      <c r="B5" s="1" t="s">
        <v>4</v>
      </c>
      <c r="C5" s="1" t="s">
        <v>5</v>
      </c>
      <c r="D5" t="s">
        <v>6</v>
      </c>
    </row>
    <row r="6" spans="1:4" x14ac:dyDescent="0.25">
      <c r="A6">
        <v>2011</v>
      </c>
      <c r="B6" s="22">
        <v>218.61799999999999</v>
      </c>
    </row>
    <row r="7" spans="1:4" x14ac:dyDescent="0.25">
      <c r="A7">
        <v>2012</v>
      </c>
      <c r="B7" s="22">
        <v>223.24199999999999</v>
      </c>
      <c r="C7" s="46">
        <f>(B7-B6)/B6</f>
        <v>2.1151048861484393E-2</v>
      </c>
    </row>
    <row r="8" spans="1:4" x14ac:dyDescent="0.25">
      <c r="A8">
        <v>2013</v>
      </c>
      <c r="B8" s="22">
        <v>226.721</v>
      </c>
      <c r="C8" s="46">
        <f>(B8-B7)/B7</f>
        <v>1.5583985092410987E-2</v>
      </c>
      <c r="D8" s="14"/>
    </row>
    <row r="9" spans="1:4" x14ac:dyDescent="0.25">
      <c r="A9">
        <v>2014</v>
      </c>
      <c r="B9" s="22">
        <f>'2015 Filing Data'!N22</f>
        <v>230.55199999999999</v>
      </c>
      <c r="C9" s="47">
        <f>(B9-B8)/B8</f>
        <v>1.6897420177222174E-2</v>
      </c>
      <c r="D9" s="27" t="s">
        <v>7</v>
      </c>
    </row>
    <row r="10" spans="1:4" x14ac:dyDescent="0.25">
      <c r="A10">
        <v>2015</v>
      </c>
      <c r="B10" s="26">
        <f>'2016 Filing Data'!N22</f>
        <v>230.14699999999999</v>
      </c>
      <c r="C10" s="48">
        <f>(B10-B9)/B9</f>
        <v>-1.756653596585591E-3</v>
      </c>
      <c r="D10" s="27" t="s">
        <v>7</v>
      </c>
    </row>
    <row r="11" spans="1:4" x14ac:dyDescent="0.25">
      <c r="A11">
        <v>2016</v>
      </c>
      <c r="B11" s="26">
        <f>'2017 Filing Data'!N22</f>
        <v>232.69200000000001</v>
      </c>
      <c r="C11" s="45">
        <f t="shared" ref="C11:C18" si="0">ROUND((B11-B10)/B10,6)</f>
        <v>1.1058E-2</v>
      </c>
      <c r="D11" s="38" t="s">
        <v>8</v>
      </c>
    </row>
    <row r="12" spans="1:4" x14ac:dyDescent="0.25">
      <c r="A12">
        <v>2017</v>
      </c>
      <c r="B12" s="26">
        <f>'2018 Filing Data'!N22</f>
        <v>237.45599999999999</v>
      </c>
      <c r="C12" s="50">
        <f t="shared" si="0"/>
        <v>2.0473000000000002E-2</v>
      </c>
      <c r="D12" s="38" t="s">
        <v>8</v>
      </c>
    </row>
    <row r="13" spans="1:4" x14ac:dyDescent="0.25">
      <c r="A13">
        <v>2018</v>
      </c>
      <c r="B13" s="26">
        <f>'2019 Filing Data'!N22</f>
        <v>242.73699999999999</v>
      </c>
      <c r="C13" s="50">
        <f t="shared" si="0"/>
        <v>2.2239999999999999E-2</v>
      </c>
      <c r="D13" s="38" t="s">
        <v>8</v>
      </c>
    </row>
    <row r="14" spans="1:4" x14ac:dyDescent="0.25">
      <c r="A14">
        <v>2019</v>
      </c>
      <c r="B14" s="26">
        <f>'2020 Filing Data'!N22</f>
        <v>246.26499999999999</v>
      </c>
      <c r="C14" s="50">
        <f t="shared" si="0"/>
        <v>1.4534E-2</v>
      </c>
      <c r="D14" s="38" t="s">
        <v>8</v>
      </c>
    </row>
    <row r="15" spans="1:4" x14ac:dyDescent="0.25">
      <c r="A15">
        <v>2020</v>
      </c>
      <c r="B15" s="26">
        <f>'2021 Filing Data'!N22</f>
        <v>248.63900000000001</v>
      </c>
      <c r="C15" s="50">
        <f t="shared" si="0"/>
        <v>9.6399999999999993E-3</v>
      </c>
      <c r="D15" s="38" t="s">
        <v>8</v>
      </c>
    </row>
    <row r="16" spans="1:4" x14ac:dyDescent="0.25">
      <c r="A16">
        <v>2021</v>
      </c>
      <c r="B16" s="26">
        <f>'2022 Filing Data'!N22</f>
        <v>261.25900000000001</v>
      </c>
      <c r="C16" s="50">
        <f t="shared" si="0"/>
        <v>5.0756000000000003E-2</v>
      </c>
      <c r="D16" s="38" t="s">
        <v>8</v>
      </c>
    </row>
    <row r="17" spans="1:4" x14ac:dyDescent="0.25">
      <c r="A17" s="58">
        <v>2022</v>
      </c>
      <c r="B17" s="59">
        <f>'2023 Filing Data'!N22</f>
        <v>283.666</v>
      </c>
      <c r="C17" s="50">
        <f t="shared" si="0"/>
        <v>8.5764999999999994E-2</v>
      </c>
      <c r="D17" s="38" t="s">
        <v>8</v>
      </c>
    </row>
    <row r="18" spans="1:4" x14ac:dyDescent="0.25">
      <c r="A18" s="18">
        <v>2023</v>
      </c>
      <c r="B18" s="56">
        <f>'2024 Filing Data'!N22</f>
        <v>296.42200000000003</v>
      </c>
      <c r="C18" s="57">
        <f t="shared" si="0"/>
        <v>4.4968000000000001E-2</v>
      </c>
      <c r="D18" s="38" t="s">
        <v>8</v>
      </c>
    </row>
    <row r="19" spans="1:4" x14ac:dyDescent="0.25">
      <c r="A19" s="18"/>
      <c r="B19" s="26"/>
      <c r="C19" s="50"/>
      <c r="D19" s="38"/>
    </row>
    <row r="20" spans="1:4" x14ac:dyDescent="0.25">
      <c r="A20" s="18"/>
      <c r="B20" s="26"/>
      <c r="C20" s="50"/>
      <c r="D20" s="28"/>
    </row>
    <row r="21" spans="1:4" ht="17.25" x14ac:dyDescent="0.3">
      <c r="A21" s="5" t="s">
        <v>9</v>
      </c>
      <c r="C21" s="26"/>
    </row>
    <row r="22" spans="1:4" ht="30" x14ac:dyDescent="0.25">
      <c r="B22" s="3" t="s">
        <v>10</v>
      </c>
      <c r="C22" s="3" t="s">
        <v>11</v>
      </c>
    </row>
    <row r="23" spans="1:4" x14ac:dyDescent="0.25">
      <c r="A23">
        <v>2013</v>
      </c>
      <c r="B23" s="7">
        <v>1.1999999999999999E-3</v>
      </c>
      <c r="C23" s="7">
        <v>7.5000000000000002E-4</v>
      </c>
      <c r="D23" s="4" t="s">
        <v>12</v>
      </c>
    </row>
    <row r="24" spans="1:4" x14ac:dyDescent="0.25">
      <c r="A24" s="14">
        <v>2014</v>
      </c>
      <c r="B24" s="15">
        <f>B23+(B23*C7)</f>
        <v>1.2253812586337813E-3</v>
      </c>
      <c r="C24" s="15">
        <f>C23+(C23*C7)</f>
        <v>7.6586328664611329E-4</v>
      </c>
      <c r="D24" s="16" t="s">
        <v>13</v>
      </c>
    </row>
    <row r="25" spans="1:4" x14ac:dyDescent="0.25">
      <c r="A25" s="14">
        <v>2015</v>
      </c>
      <c r="B25" s="15">
        <f>B24+(B24*C8)</f>
        <v>1.2444775819008499E-3</v>
      </c>
      <c r="C25" s="15">
        <f>C24+(C24*C8)</f>
        <v>7.7779848868803124E-4</v>
      </c>
      <c r="D25" s="16" t="s">
        <v>14</v>
      </c>
    </row>
    <row r="26" spans="1:4" x14ac:dyDescent="0.25">
      <c r="A26" s="14">
        <v>2016</v>
      </c>
      <c r="B26" s="15">
        <v>1.266E-3</v>
      </c>
      <c r="C26" s="15">
        <v>7.9100000000000004E-4</v>
      </c>
      <c r="D26" s="51" t="s">
        <v>15</v>
      </c>
    </row>
    <row r="27" spans="1:4" s="33" customFormat="1" x14ac:dyDescent="0.25">
      <c r="A27" s="14">
        <v>2017</v>
      </c>
      <c r="B27" s="15">
        <v>1.266E-3</v>
      </c>
      <c r="C27" s="15">
        <v>7.9100000000000004E-4</v>
      </c>
      <c r="D27" s="51" t="s">
        <v>15</v>
      </c>
    </row>
    <row r="28" spans="1:4" x14ac:dyDescent="0.25">
      <c r="A28" s="14">
        <v>2018</v>
      </c>
      <c r="B28" s="15">
        <f>ROUND(0.001263+(0.001263*C11),6)</f>
        <v>1.2769999999999999E-3</v>
      </c>
      <c r="C28" s="15">
        <f>ROUND(0.00079+(0.00079*C11),6)</f>
        <v>7.9900000000000001E-4</v>
      </c>
      <c r="D28" s="51" t="s">
        <v>16</v>
      </c>
    </row>
    <row r="29" spans="1:4" s="41" customFormat="1" x14ac:dyDescent="0.25">
      <c r="A29" s="14">
        <v>2019</v>
      </c>
      <c r="B29" s="15">
        <f t="shared" ref="B29:B34" si="1">ROUND(B28+(B28*C12),6)</f>
        <v>1.3029999999999999E-3</v>
      </c>
      <c r="C29" s="15">
        <f t="shared" ref="C29:C35" si="2">ROUND(C28+(C28*C12),6)</f>
        <v>8.1499999999999997E-4</v>
      </c>
      <c r="D29" s="51" t="s">
        <v>17</v>
      </c>
    </row>
    <row r="30" spans="1:4" x14ac:dyDescent="0.25">
      <c r="A30" s="14">
        <v>2020</v>
      </c>
      <c r="B30" s="15">
        <f t="shared" si="1"/>
        <v>1.3320000000000001E-3</v>
      </c>
      <c r="C30" s="15">
        <f t="shared" si="2"/>
        <v>8.3299999999999997E-4</v>
      </c>
      <c r="D30" s="51" t="s">
        <v>18</v>
      </c>
    </row>
    <row r="31" spans="1:4" x14ac:dyDescent="0.25">
      <c r="A31" s="14">
        <v>2021</v>
      </c>
      <c r="B31" s="15">
        <f t="shared" si="1"/>
        <v>1.351E-3</v>
      </c>
      <c r="C31" s="15">
        <f t="shared" si="2"/>
        <v>8.4500000000000005E-4</v>
      </c>
      <c r="D31" s="51" t="s">
        <v>19</v>
      </c>
    </row>
    <row r="32" spans="1:4" x14ac:dyDescent="0.25">
      <c r="A32" s="14">
        <v>2022</v>
      </c>
      <c r="B32" s="15">
        <f t="shared" si="1"/>
        <v>1.364E-3</v>
      </c>
      <c r="C32" s="15">
        <f t="shared" si="2"/>
        <v>8.5300000000000003E-4</v>
      </c>
      <c r="D32" s="51" t="s">
        <v>19</v>
      </c>
    </row>
    <row r="33" spans="1:4" x14ac:dyDescent="0.25">
      <c r="A33" s="14">
        <v>2023</v>
      </c>
      <c r="B33" s="15">
        <f t="shared" si="1"/>
        <v>1.433E-3</v>
      </c>
      <c r="C33" s="15">
        <f t="shared" si="2"/>
        <v>8.9599999999999999E-4</v>
      </c>
      <c r="D33" s="51" t="s">
        <v>19</v>
      </c>
    </row>
    <row r="34" spans="1:4" x14ac:dyDescent="0.25">
      <c r="A34" s="14">
        <v>2024</v>
      </c>
      <c r="B34" s="15">
        <f t="shared" si="1"/>
        <v>1.5560000000000001E-3</v>
      </c>
      <c r="C34" s="15">
        <f t="shared" si="2"/>
        <v>9.7300000000000002E-4</v>
      </c>
      <c r="D34" s="51" t="s">
        <v>19</v>
      </c>
    </row>
    <row r="35" spans="1:4" ht="17.25" x14ac:dyDescent="0.3">
      <c r="A35" s="49">
        <v>2025</v>
      </c>
      <c r="B35" s="55">
        <f t="shared" ref="B35" si="3">ROUND(B34+(B34*C18),6)</f>
        <v>1.6260000000000001E-3</v>
      </c>
      <c r="C35" s="55">
        <f t="shared" si="2"/>
        <v>1.0169999999999999E-3</v>
      </c>
      <c r="D35" s="51" t="s">
        <v>19</v>
      </c>
    </row>
    <row r="36" spans="1:4" ht="17.25" x14ac:dyDescent="0.3">
      <c r="A36" s="49"/>
      <c r="B36" s="55"/>
      <c r="C36" s="55"/>
      <c r="D36" s="51"/>
    </row>
    <row r="37" spans="1:4" x14ac:dyDescent="0.25">
      <c r="A37" s="52" t="s">
        <v>20</v>
      </c>
      <c r="B37" s="64" t="s">
        <v>21</v>
      </c>
      <c r="C37" s="64"/>
      <c r="D37" s="64"/>
    </row>
    <row r="38" spans="1:4" ht="12" customHeight="1" x14ac:dyDescent="0.25">
      <c r="A38" s="6"/>
      <c r="B38" s="64"/>
      <c r="C38" s="64"/>
      <c r="D38" s="64"/>
    </row>
    <row r="40" spans="1:4" x14ac:dyDescent="0.25">
      <c r="B40" s="35"/>
    </row>
    <row r="41" spans="1:4" x14ac:dyDescent="0.25">
      <c r="B41" s="7"/>
    </row>
    <row r="42" spans="1:4" x14ac:dyDescent="0.25">
      <c r="B42" s="54"/>
    </row>
  </sheetData>
  <mergeCells count="1">
    <mergeCell ref="B37:D38"/>
  </mergeCells>
  <phoneticPr fontId="23" type="noConversion"/>
  <hyperlinks>
    <hyperlink ref="D10" r:id="rId1" xr:uid="{38C3E0E4-A886-4F65-BE6A-702E568A88C9}"/>
    <hyperlink ref="D9" r:id="rId2" xr:uid="{9ED571F9-EAAA-4636-8FD1-D36970EF137A}"/>
    <hyperlink ref="D11" r:id="rId3" xr:uid="{2455A868-F448-4E7D-A6A6-A2E0CA59A9C9}"/>
    <hyperlink ref="D12" r:id="rId4" xr:uid="{B9D0C078-68E1-48AF-A0C9-849D2FE6492A}"/>
    <hyperlink ref="D13" r:id="rId5" xr:uid="{52153C30-FCF7-4736-8690-2102127F4DF6}"/>
    <hyperlink ref="D14" r:id="rId6" xr:uid="{4ABCE778-8402-40D7-9B6B-9727097EE23D}"/>
    <hyperlink ref="D15" r:id="rId7" xr:uid="{25EFF317-9C46-4D0B-A76D-9375AF969792}"/>
    <hyperlink ref="D16" r:id="rId8" xr:uid="{D5461EC0-9B78-4728-9878-C4ABED59E7C2}"/>
    <hyperlink ref="D17" r:id="rId9" xr:uid="{6166B6A4-2D69-4691-AF00-7818B6CFA788}"/>
    <hyperlink ref="D18" r:id="rId10" xr:uid="{40761949-A896-463C-8753-A62828CA01FC}"/>
  </hyperlinks>
  <pageMargins left="0.7" right="0.7" top="0.75" bottom="0.75" header="0.3" footer="0.3"/>
  <pageSetup scale="57" orientation="portrait" r:id="rId11"/>
  <headerFooter>
    <oddHeader>&amp;R&amp;"Times New Roman,Regular"Docket No. 56544
Exhibit MRD-4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4F99-6AB1-4470-8A9B-614AA72D24DF}">
  <dimension ref="A1:P23"/>
  <sheetViews>
    <sheetView view="pageLayout" zoomScaleNormal="100" workbookViewId="0">
      <selection activeCell="B4" sqref="B4:F4"/>
    </sheetView>
  </sheetViews>
  <sheetFormatPr defaultColWidth="9.140625" defaultRowHeight="15" x14ac:dyDescent="0.25"/>
  <cols>
    <col min="1" max="1" width="20" style="8" customWidth="1"/>
    <col min="2" max="2" width="9.7109375" style="8" customWidth="1"/>
    <col min="3" max="16384" width="9.140625" style="8"/>
  </cols>
  <sheetData>
    <row r="1" spans="1:16" ht="15.75" x14ac:dyDescent="0.25">
      <c r="A1" s="68" t="s">
        <v>22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36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2014</v>
      </c>
      <c r="B13" s="12">
        <v>227.673</v>
      </c>
      <c r="C13" s="12">
        <v>228.66399999999999</v>
      </c>
      <c r="D13" s="12">
        <v>230.095</v>
      </c>
      <c r="E13" s="12">
        <v>231.346</v>
      </c>
      <c r="F13" s="12">
        <v>231.762</v>
      </c>
      <c r="G13" s="12">
        <v>232.26900000000001</v>
      </c>
      <c r="H13" s="12">
        <v>232.01300000000001</v>
      </c>
      <c r="I13" s="12">
        <v>231.61099999999999</v>
      </c>
      <c r="J13" s="12">
        <v>231.762</v>
      </c>
      <c r="K13" s="12">
        <v>231.131</v>
      </c>
      <c r="L13" s="12">
        <v>229.845</v>
      </c>
      <c r="M13" s="12">
        <v>228.45099999999999</v>
      </c>
      <c r="N13" s="12">
        <v>230.55199999999999</v>
      </c>
      <c r="O13" s="12">
        <v>230.30199999999999</v>
      </c>
      <c r="P13" s="12">
        <v>230.80199999999999</v>
      </c>
    </row>
    <row r="14" spans="1:16" x14ac:dyDescent="0.25">
      <c r="A14" s="10">
        <v>2015</v>
      </c>
      <c r="B14" s="12">
        <v>226.85499999999999</v>
      </c>
      <c r="C14" s="12">
        <v>227.94399999999999</v>
      </c>
      <c r="D14" s="12">
        <v>229.33699999999999</v>
      </c>
      <c r="E14" s="12">
        <v>229.95699999999999</v>
      </c>
      <c r="F14" s="12">
        <v>230.886</v>
      </c>
      <c r="G14" s="12">
        <v>232.02600000000001</v>
      </c>
      <c r="H14" s="12">
        <v>231.71899999999999</v>
      </c>
      <c r="I14" s="12">
        <v>231.26</v>
      </c>
      <c r="J14" s="12">
        <v>230.91300000000001</v>
      </c>
      <c r="K14" s="12">
        <v>230.86</v>
      </c>
      <c r="L14" s="12">
        <v>230.422</v>
      </c>
      <c r="M14" s="12">
        <v>229.58099999999999</v>
      </c>
      <c r="N14" s="12">
        <v>230.14699999999999</v>
      </c>
      <c r="O14" s="12">
        <v>229.501</v>
      </c>
      <c r="P14" s="12">
        <v>230.79300000000001</v>
      </c>
    </row>
    <row r="15" spans="1:16" x14ac:dyDescent="0.25">
      <c r="A15" s="10">
        <v>2016</v>
      </c>
      <c r="B15" s="12">
        <v>229.46899999999999</v>
      </c>
      <c r="C15" s="12">
        <v>229.64599999999999</v>
      </c>
      <c r="D15" s="12">
        <v>230.977</v>
      </c>
      <c r="E15" s="12">
        <v>231.97499999999999</v>
      </c>
      <c r="F15" s="12">
        <v>232.90600000000001</v>
      </c>
      <c r="G15" s="12">
        <v>233.83799999999999</v>
      </c>
      <c r="H15" s="12">
        <v>233.292</v>
      </c>
      <c r="I15" s="12">
        <v>233.56100000000001</v>
      </c>
      <c r="J15" s="12">
        <v>234.06899999999999</v>
      </c>
      <c r="K15" s="12">
        <v>234.33699999999999</v>
      </c>
      <c r="L15" s="12">
        <v>234.029</v>
      </c>
      <c r="M15" s="12">
        <v>234.20400000000001</v>
      </c>
      <c r="N15" s="12">
        <v>232.69200000000001</v>
      </c>
      <c r="O15" s="12">
        <v>231.46899999999999</v>
      </c>
      <c r="P15" s="12">
        <v>233.91499999999999</v>
      </c>
    </row>
    <row r="16" spans="1:16" x14ac:dyDescent="0.25">
      <c r="A16" s="10">
        <v>2017</v>
      </c>
      <c r="B16" s="12">
        <v>235.49199999999999</v>
      </c>
      <c r="C16" s="12">
        <v>236.05199999999999</v>
      </c>
      <c r="D16" s="12">
        <v>236.154</v>
      </c>
      <c r="E16" s="12">
        <v>236.72800000000001</v>
      </c>
      <c r="F16" s="12">
        <v>236.774</v>
      </c>
      <c r="G16" s="12">
        <v>237.346</v>
      </c>
      <c r="H16" s="12">
        <v>236.94200000000001</v>
      </c>
      <c r="I16" s="12">
        <v>237.892</v>
      </c>
      <c r="J16" s="12">
        <v>239.649</v>
      </c>
      <c r="K16" s="12">
        <v>239.06700000000001</v>
      </c>
      <c r="L16" s="12">
        <v>238.86099999999999</v>
      </c>
      <c r="M16" s="12">
        <v>238.512</v>
      </c>
      <c r="N16" s="12">
        <v>237.45599999999999</v>
      </c>
      <c r="O16" s="12">
        <v>236.42400000000001</v>
      </c>
      <c r="P16" s="12">
        <v>238.48699999999999</v>
      </c>
    </row>
    <row r="17" spans="1:16" x14ac:dyDescent="0.25">
      <c r="A17" s="10">
        <v>2018</v>
      </c>
      <c r="B17" s="12">
        <v>239.77199999999999</v>
      </c>
      <c r="C17" s="12">
        <v>241.12299999999999</v>
      </c>
      <c r="D17" s="12">
        <v>241.595</v>
      </c>
      <c r="E17" s="12">
        <v>242.48599999999999</v>
      </c>
      <c r="F17" s="12">
        <v>243.279</v>
      </c>
      <c r="G17" s="12">
        <v>243.77</v>
      </c>
      <c r="H17" s="12">
        <v>243.77600000000001</v>
      </c>
      <c r="I17" s="12">
        <v>243.60499999999999</v>
      </c>
      <c r="J17" s="12">
        <v>243.64</v>
      </c>
      <c r="K17" s="12">
        <v>244.16300000000001</v>
      </c>
      <c r="L17" s="12">
        <v>243.48400000000001</v>
      </c>
      <c r="M17" s="12">
        <v>242.15</v>
      </c>
      <c r="N17" s="12">
        <v>242.73699999999999</v>
      </c>
      <c r="O17" s="12">
        <v>242.00399999999999</v>
      </c>
      <c r="P17" s="12">
        <v>243.47</v>
      </c>
    </row>
    <row r="18" spans="1:16" x14ac:dyDescent="0.25">
      <c r="A18" s="10">
        <v>2019</v>
      </c>
      <c r="B18" s="12">
        <v>242.547</v>
      </c>
      <c r="C18" s="12">
        <v>243.85599999999999</v>
      </c>
      <c r="D18" s="12">
        <v>245.554</v>
      </c>
      <c r="E18" s="12">
        <v>246.84700000000001</v>
      </c>
      <c r="F18" s="12">
        <v>246.667</v>
      </c>
      <c r="G18" s="12">
        <v>246.51499999999999</v>
      </c>
      <c r="H18" s="12">
        <v>247.25</v>
      </c>
      <c r="I18" s="12">
        <v>246.953</v>
      </c>
      <c r="J18" s="12">
        <v>246.89099999999999</v>
      </c>
      <c r="K18" s="12">
        <v>247.423</v>
      </c>
      <c r="L18" s="12">
        <v>247.38499999999999</v>
      </c>
      <c r="M18" s="12">
        <v>247.28899999999999</v>
      </c>
      <c r="N18" s="12">
        <v>246.26499999999999</v>
      </c>
      <c r="O18" s="12">
        <v>245.33099999999999</v>
      </c>
      <c r="P18" s="12">
        <v>247.19900000000001</v>
      </c>
    </row>
    <row r="19" spans="1:16" x14ac:dyDescent="0.25">
      <c r="A19" s="10">
        <v>2020</v>
      </c>
      <c r="B19" s="12">
        <v>248.005</v>
      </c>
      <c r="C19" s="12">
        <v>248.41200000000001</v>
      </c>
      <c r="D19" s="12">
        <v>248.136</v>
      </c>
      <c r="E19" s="12">
        <v>246.25399999999999</v>
      </c>
      <c r="F19" s="12">
        <v>245.696</v>
      </c>
      <c r="G19" s="12">
        <v>247.22300000000001</v>
      </c>
      <c r="H19" s="12">
        <v>248.619</v>
      </c>
      <c r="I19" s="12">
        <v>249.63900000000001</v>
      </c>
      <c r="J19" s="12">
        <v>250.19300000000001</v>
      </c>
      <c r="K19" s="12">
        <v>250.542</v>
      </c>
      <c r="L19" s="12">
        <v>250.255</v>
      </c>
      <c r="M19" s="12">
        <v>250.69300000000001</v>
      </c>
      <c r="N19" s="12">
        <v>248.63900000000001</v>
      </c>
      <c r="O19" s="12">
        <v>247.28800000000001</v>
      </c>
      <c r="P19" s="12">
        <v>249.99</v>
      </c>
    </row>
    <row r="20" spans="1:16" x14ac:dyDescent="0.25">
      <c r="A20" s="10">
        <v>2021</v>
      </c>
      <c r="B20" s="12">
        <v>252.06700000000001</v>
      </c>
      <c r="C20" s="12">
        <v>253.386</v>
      </c>
      <c r="D20" s="12">
        <v>255.31899999999999</v>
      </c>
      <c r="E20" s="12">
        <v>257.20699999999999</v>
      </c>
      <c r="F20" s="12">
        <v>259.34300000000002</v>
      </c>
      <c r="G20" s="12">
        <v>261.66800000000001</v>
      </c>
      <c r="H20" s="12">
        <v>263.01299999999998</v>
      </c>
      <c r="I20" s="12">
        <v>263.72800000000001</v>
      </c>
      <c r="J20" s="12">
        <v>264.59300000000002</v>
      </c>
      <c r="K20" s="12">
        <v>267.16000000000003</v>
      </c>
      <c r="L20" s="12">
        <v>268.36</v>
      </c>
      <c r="M20" s="12">
        <v>269.26299999999998</v>
      </c>
      <c r="N20" s="12">
        <v>261.25900000000001</v>
      </c>
      <c r="O20" s="12">
        <v>256.49799999999999</v>
      </c>
      <c r="P20" s="12">
        <v>266.02</v>
      </c>
    </row>
    <row r="21" spans="1:16" x14ac:dyDescent="0.25">
      <c r="A21" s="10">
        <v>2022</v>
      </c>
      <c r="B21" s="12">
        <v>271.63400000000001</v>
      </c>
      <c r="C21" s="12">
        <v>274.68799999999999</v>
      </c>
      <c r="D21" s="12">
        <v>278.59800000000001</v>
      </c>
      <c r="E21" s="12">
        <v>279.87900000000002</v>
      </c>
      <c r="F21" s="12">
        <v>283.30700000000002</v>
      </c>
      <c r="G21" s="12">
        <v>287.42700000000002</v>
      </c>
      <c r="H21" s="12">
        <v>287.608</v>
      </c>
      <c r="I21" s="12">
        <v>287.16800000000001</v>
      </c>
      <c r="J21" s="12">
        <v>287.65600000000001</v>
      </c>
      <c r="K21" s="12">
        <v>288.83600000000001</v>
      </c>
      <c r="L21" s="12">
        <v>288.99099999999999</v>
      </c>
      <c r="M21" s="12">
        <v>288.20499999999998</v>
      </c>
      <c r="N21" s="12">
        <v>283.666</v>
      </c>
      <c r="O21" s="12">
        <v>279.25599999999997</v>
      </c>
      <c r="P21" s="12">
        <v>288.077</v>
      </c>
    </row>
    <row r="22" spans="1:16" x14ac:dyDescent="0.25">
      <c r="A22" s="63">
        <v>2023</v>
      </c>
      <c r="B22" s="12">
        <v>290.43799999999999</v>
      </c>
      <c r="C22" s="12">
        <v>292.28500000000003</v>
      </c>
      <c r="D22" s="12">
        <v>293.358</v>
      </c>
      <c r="E22" s="12">
        <v>295.315</v>
      </c>
      <c r="F22" s="12">
        <v>295.88900000000001</v>
      </c>
      <c r="G22" s="12">
        <v>296.78899999999999</v>
      </c>
      <c r="H22" s="12">
        <v>297.279</v>
      </c>
      <c r="I22" s="12">
        <v>298.97500000000002</v>
      </c>
      <c r="J22" s="12">
        <v>299.65699999999998</v>
      </c>
      <c r="K22" s="12">
        <v>299.39400000000001</v>
      </c>
      <c r="L22" s="12">
        <v>298.93</v>
      </c>
      <c r="M22" s="12">
        <v>298.75400000000002</v>
      </c>
      <c r="N22" s="29">
        <v>296.42200000000003</v>
      </c>
      <c r="O22" s="12">
        <v>294.012</v>
      </c>
      <c r="P22" s="12">
        <v>298.83199999999999</v>
      </c>
    </row>
    <row r="23" spans="1:16" x14ac:dyDescent="0.25">
      <c r="A23" s="10">
        <v>2024</v>
      </c>
      <c r="B23" s="12">
        <v>300.42099999999999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28C1-7530-427B-B9AB-788ACF21BA94}">
  <dimension ref="A1:P23"/>
  <sheetViews>
    <sheetView view="pageLayout" zoomScaleNormal="100" workbookViewId="0">
      <selection activeCell="B4" sqref="B4:F4"/>
    </sheetView>
  </sheetViews>
  <sheetFormatPr defaultColWidth="9.140625" defaultRowHeight="15" x14ac:dyDescent="0.25"/>
  <cols>
    <col min="1" max="1" width="20" style="8" customWidth="1"/>
    <col min="2" max="2" width="11.5703125" style="8" customWidth="1"/>
    <col min="3" max="13" width="9.140625" style="8"/>
    <col min="14" max="14" width="12.140625" style="8" customWidth="1"/>
    <col min="15" max="16384" width="9.140625" style="8"/>
  </cols>
  <sheetData>
    <row r="1" spans="1:16" ht="15.75" x14ac:dyDescent="0.25">
      <c r="A1" s="68" t="s">
        <v>51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52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2013</v>
      </c>
      <c r="B13" s="12">
        <v>223.93299999999999</v>
      </c>
      <c r="C13" s="12">
        <v>225.874</v>
      </c>
      <c r="D13" s="12">
        <v>226.62799999999999</v>
      </c>
      <c r="E13" s="12">
        <v>226.202</v>
      </c>
      <c r="F13" s="12">
        <v>226.28899999999999</v>
      </c>
      <c r="G13" s="12">
        <v>227.148</v>
      </c>
      <c r="H13" s="12">
        <v>227.548</v>
      </c>
      <c r="I13" s="12">
        <v>227.83699999999999</v>
      </c>
      <c r="J13" s="12">
        <v>227.876</v>
      </c>
      <c r="K13" s="12">
        <v>227.42</v>
      </c>
      <c r="L13" s="12">
        <v>226.81100000000001</v>
      </c>
      <c r="M13" s="12">
        <v>227.08199999999999</v>
      </c>
      <c r="N13" s="12">
        <v>226.721</v>
      </c>
      <c r="O13" s="12">
        <v>226.012</v>
      </c>
      <c r="P13" s="12">
        <v>227.429</v>
      </c>
    </row>
    <row r="14" spans="1:16" x14ac:dyDescent="0.25">
      <c r="A14" s="10">
        <v>2014</v>
      </c>
      <c r="B14" s="12">
        <v>227.673</v>
      </c>
      <c r="C14" s="12">
        <v>228.66399999999999</v>
      </c>
      <c r="D14" s="12">
        <v>230.095</v>
      </c>
      <c r="E14" s="12">
        <v>231.346</v>
      </c>
      <c r="F14" s="12">
        <v>231.762</v>
      </c>
      <c r="G14" s="12">
        <v>232.26900000000001</v>
      </c>
      <c r="H14" s="12">
        <v>232.01300000000001</v>
      </c>
      <c r="I14" s="12">
        <v>231.61099999999999</v>
      </c>
      <c r="J14" s="12">
        <v>231.762</v>
      </c>
      <c r="K14" s="12">
        <v>231.131</v>
      </c>
      <c r="L14" s="12">
        <v>229.845</v>
      </c>
      <c r="M14" s="12">
        <v>228.45099999999999</v>
      </c>
      <c r="N14" s="12">
        <v>230.55199999999999</v>
      </c>
      <c r="O14" s="12">
        <v>230.30199999999999</v>
      </c>
      <c r="P14" s="12">
        <v>230.80199999999999</v>
      </c>
    </row>
    <row r="15" spans="1:16" x14ac:dyDescent="0.25">
      <c r="A15" s="10">
        <v>2015</v>
      </c>
      <c r="B15" s="12">
        <v>226.85499999999999</v>
      </c>
      <c r="C15" s="12">
        <v>227.94399999999999</v>
      </c>
      <c r="D15" s="12">
        <v>229.33699999999999</v>
      </c>
      <c r="E15" s="12">
        <v>229.95699999999999</v>
      </c>
      <c r="F15" s="12">
        <v>230.886</v>
      </c>
      <c r="G15" s="12">
        <v>232.02600000000001</v>
      </c>
      <c r="H15" s="12">
        <v>231.71899999999999</v>
      </c>
      <c r="I15" s="12">
        <v>231.26</v>
      </c>
      <c r="J15" s="12">
        <v>230.91300000000001</v>
      </c>
      <c r="K15" s="12">
        <v>230.86</v>
      </c>
      <c r="L15" s="12">
        <v>230.422</v>
      </c>
      <c r="M15" s="12">
        <v>229.58099999999999</v>
      </c>
      <c r="N15" s="12">
        <v>230.14699999999999</v>
      </c>
      <c r="O15" s="12">
        <v>229.501</v>
      </c>
      <c r="P15" s="12">
        <v>230.79300000000001</v>
      </c>
    </row>
    <row r="16" spans="1:16" x14ac:dyDescent="0.25">
      <c r="A16" s="10">
        <v>2016</v>
      </c>
      <c r="B16" s="12">
        <v>229.46899999999999</v>
      </c>
      <c r="C16" s="12">
        <v>229.64599999999999</v>
      </c>
      <c r="D16" s="12">
        <v>230.977</v>
      </c>
      <c r="E16" s="12">
        <v>231.97499999999999</v>
      </c>
      <c r="F16" s="12">
        <v>232.90600000000001</v>
      </c>
      <c r="G16" s="12">
        <v>233.83799999999999</v>
      </c>
      <c r="H16" s="12">
        <v>233.292</v>
      </c>
      <c r="I16" s="12">
        <v>233.56100000000001</v>
      </c>
      <c r="J16" s="12">
        <v>234.06899999999999</v>
      </c>
      <c r="K16" s="12">
        <v>234.33699999999999</v>
      </c>
      <c r="L16" s="12">
        <v>234.029</v>
      </c>
      <c r="M16" s="12">
        <v>234.20400000000001</v>
      </c>
      <c r="N16" s="12">
        <v>232.69200000000001</v>
      </c>
      <c r="O16" s="12">
        <v>231.46899999999999</v>
      </c>
      <c r="P16" s="12">
        <v>233.91499999999999</v>
      </c>
    </row>
    <row r="17" spans="1:16" x14ac:dyDescent="0.25">
      <c r="A17" s="10">
        <v>2017</v>
      </c>
      <c r="B17" s="12">
        <v>235.49199999999999</v>
      </c>
      <c r="C17" s="12">
        <v>236.05199999999999</v>
      </c>
      <c r="D17" s="12">
        <v>236.154</v>
      </c>
      <c r="E17" s="12">
        <v>236.72800000000001</v>
      </c>
      <c r="F17" s="12">
        <v>236.774</v>
      </c>
      <c r="G17" s="12">
        <v>237.346</v>
      </c>
      <c r="H17" s="12">
        <v>236.94200000000001</v>
      </c>
      <c r="I17" s="12">
        <v>237.892</v>
      </c>
      <c r="J17" s="12">
        <v>239.649</v>
      </c>
      <c r="K17" s="12">
        <v>239.06700000000001</v>
      </c>
      <c r="L17" s="12">
        <v>238.86099999999999</v>
      </c>
      <c r="M17" s="12">
        <v>238.512</v>
      </c>
      <c r="N17" s="12">
        <v>237.45599999999999</v>
      </c>
      <c r="O17" s="12">
        <v>236.42400000000001</v>
      </c>
      <c r="P17" s="12">
        <v>238.48699999999999</v>
      </c>
    </row>
    <row r="18" spans="1:16" x14ac:dyDescent="0.25">
      <c r="A18" s="10">
        <v>2018</v>
      </c>
      <c r="B18" s="12">
        <v>239.77199999999999</v>
      </c>
      <c r="C18" s="12">
        <v>241.12299999999999</v>
      </c>
      <c r="D18" s="12">
        <v>241.595</v>
      </c>
      <c r="E18" s="12">
        <v>242.48599999999999</v>
      </c>
      <c r="F18" s="12">
        <v>243.279</v>
      </c>
      <c r="G18" s="12">
        <v>243.77</v>
      </c>
      <c r="H18" s="12">
        <v>243.77600000000001</v>
      </c>
      <c r="I18" s="12">
        <v>243.60499999999999</v>
      </c>
      <c r="J18" s="12">
        <v>243.64</v>
      </c>
      <c r="K18" s="12">
        <v>244.16300000000001</v>
      </c>
      <c r="L18" s="12">
        <v>243.48400000000001</v>
      </c>
      <c r="M18" s="12">
        <v>242.15</v>
      </c>
      <c r="N18" s="12">
        <v>242.73699999999999</v>
      </c>
      <c r="O18" s="12">
        <v>242.00399999999999</v>
      </c>
      <c r="P18" s="12">
        <v>243.47</v>
      </c>
    </row>
    <row r="19" spans="1:16" x14ac:dyDescent="0.25">
      <c r="A19" s="10">
        <v>2019</v>
      </c>
      <c r="B19" s="12">
        <v>242.547</v>
      </c>
      <c r="C19" s="12">
        <v>243.85599999999999</v>
      </c>
      <c r="D19" s="12">
        <v>245.554</v>
      </c>
      <c r="E19" s="12">
        <v>246.84700000000001</v>
      </c>
      <c r="F19" s="12">
        <v>246.667</v>
      </c>
      <c r="G19" s="12">
        <v>246.51499999999999</v>
      </c>
      <c r="H19" s="12">
        <v>247.25</v>
      </c>
      <c r="I19" s="12">
        <v>246.953</v>
      </c>
      <c r="J19" s="12">
        <v>246.89099999999999</v>
      </c>
      <c r="K19" s="12">
        <v>247.423</v>
      </c>
      <c r="L19" s="12">
        <v>247.38499999999999</v>
      </c>
      <c r="M19" s="12">
        <v>247.28899999999999</v>
      </c>
      <c r="N19" s="12">
        <v>246.26499999999999</v>
      </c>
      <c r="O19" s="12">
        <v>245.33099999999999</v>
      </c>
      <c r="P19" s="12">
        <v>247.19900000000001</v>
      </c>
    </row>
    <row r="20" spans="1:16" x14ac:dyDescent="0.25">
      <c r="A20" s="10">
        <v>2020</v>
      </c>
      <c r="B20" s="12">
        <v>248.005</v>
      </c>
      <c r="C20" s="12">
        <v>248.41200000000001</v>
      </c>
      <c r="D20" s="12">
        <v>248.136</v>
      </c>
      <c r="E20" s="12">
        <v>246.25399999999999</v>
      </c>
      <c r="F20" s="12">
        <v>245.696</v>
      </c>
      <c r="G20" s="12">
        <v>247.22300000000001</v>
      </c>
      <c r="H20" s="12">
        <v>248.619</v>
      </c>
      <c r="I20" s="12">
        <v>249.63900000000001</v>
      </c>
      <c r="J20" s="12">
        <v>250.19300000000001</v>
      </c>
      <c r="K20" s="12">
        <v>250.542</v>
      </c>
      <c r="L20" s="12">
        <v>250.255</v>
      </c>
      <c r="M20" s="12">
        <v>250.69300000000001</v>
      </c>
      <c r="N20" s="12">
        <v>248.63900000000001</v>
      </c>
      <c r="O20" s="12">
        <v>247.28800000000001</v>
      </c>
      <c r="P20" s="12">
        <v>249.99</v>
      </c>
    </row>
    <row r="21" spans="1:16" x14ac:dyDescent="0.25">
      <c r="A21" s="10">
        <v>2021</v>
      </c>
      <c r="B21" s="12">
        <v>252.06700000000001</v>
      </c>
      <c r="C21" s="12">
        <v>253.386</v>
      </c>
      <c r="D21" s="12">
        <v>255.31899999999999</v>
      </c>
      <c r="E21" s="12">
        <v>257.20699999999999</v>
      </c>
      <c r="F21" s="12">
        <v>259.34300000000002</v>
      </c>
      <c r="G21" s="12">
        <v>261.66800000000001</v>
      </c>
      <c r="H21" s="12">
        <v>263.01299999999998</v>
      </c>
      <c r="I21" s="12">
        <v>263.72800000000001</v>
      </c>
      <c r="J21" s="12">
        <v>264.59300000000002</v>
      </c>
      <c r="K21" s="12">
        <v>267.16000000000003</v>
      </c>
      <c r="L21" s="12">
        <v>268.36</v>
      </c>
      <c r="M21" s="12">
        <v>269.26299999999998</v>
      </c>
      <c r="N21" s="12">
        <v>261.25900000000001</v>
      </c>
      <c r="O21" s="12">
        <v>256.49799999999999</v>
      </c>
      <c r="P21" s="12">
        <v>266.02</v>
      </c>
    </row>
    <row r="22" spans="1:16" x14ac:dyDescent="0.25">
      <c r="A22" s="10">
        <v>2022</v>
      </c>
      <c r="B22" s="12">
        <v>271.63400000000001</v>
      </c>
      <c r="C22" s="12">
        <v>274.68799999999999</v>
      </c>
      <c r="D22" s="12">
        <v>278.59800000000001</v>
      </c>
      <c r="E22" s="12">
        <v>279.87900000000002</v>
      </c>
      <c r="F22" s="12">
        <v>283.30700000000002</v>
      </c>
      <c r="G22" s="12">
        <v>287.42700000000002</v>
      </c>
      <c r="H22" s="12">
        <v>287.608</v>
      </c>
      <c r="I22" s="12">
        <v>287.16800000000001</v>
      </c>
      <c r="J22" s="12">
        <v>287.65600000000001</v>
      </c>
      <c r="K22" s="12">
        <v>288.83600000000001</v>
      </c>
      <c r="L22" s="12">
        <v>288.99099999999999</v>
      </c>
      <c r="M22" s="12">
        <v>288.20499999999998</v>
      </c>
      <c r="N22" s="44">
        <v>283.666</v>
      </c>
      <c r="O22" s="12">
        <v>279.25599999999997</v>
      </c>
      <c r="P22" s="12">
        <v>288.077</v>
      </c>
    </row>
    <row r="23" spans="1:16" x14ac:dyDescent="0.25">
      <c r="A23" s="10">
        <v>2023</v>
      </c>
      <c r="B23" s="12">
        <v>290.43799999999999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A484-9ECA-40BC-9646-A431F2E9132C}">
  <dimension ref="A1:P23"/>
  <sheetViews>
    <sheetView view="pageLayout" zoomScaleNormal="100" workbookViewId="0">
      <selection activeCell="B4" sqref="B4:F4"/>
    </sheetView>
  </sheetViews>
  <sheetFormatPr defaultColWidth="9.140625" defaultRowHeight="15" x14ac:dyDescent="0.25"/>
  <cols>
    <col min="1" max="1" width="20" style="8" customWidth="1"/>
    <col min="2" max="2" width="10.42578125" style="8" customWidth="1"/>
    <col min="3" max="13" width="9.140625" style="8"/>
    <col min="14" max="14" width="10.85546875" style="8" customWidth="1"/>
    <col min="15" max="16384" width="9.140625" style="8"/>
  </cols>
  <sheetData>
    <row r="1" spans="1:16" ht="15.75" x14ac:dyDescent="0.25">
      <c r="A1" s="68" t="s">
        <v>51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53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2012</v>
      </c>
      <c r="B13" s="12">
        <v>220.49700000000001</v>
      </c>
      <c r="C13" s="12">
        <v>221.80199999999999</v>
      </c>
      <c r="D13" s="12">
        <v>223.31399999999999</v>
      </c>
      <c r="E13" s="12">
        <v>224.27500000000001</v>
      </c>
      <c r="F13" s="12">
        <v>223.35599999999999</v>
      </c>
      <c r="G13" s="12">
        <v>223.00399999999999</v>
      </c>
      <c r="H13" s="12">
        <v>222.667</v>
      </c>
      <c r="I13" s="12">
        <v>223.91900000000001</v>
      </c>
      <c r="J13" s="12">
        <v>225.05199999999999</v>
      </c>
      <c r="K13" s="12">
        <v>224.50399999999999</v>
      </c>
      <c r="L13" s="12">
        <v>223.404</v>
      </c>
      <c r="M13" s="12">
        <v>223.10900000000001</v>
      </c>
      <c r="N13" s="12">
        <v>223.24199999999999</v>
      </c>
      <c r="O13" s="12">
        <v>222.708</v>
      </c>
      <c r="P13" s="12">
        <v>223.77600000000001</v>
      </c>
    </row>
    <row r="14" spans="1:16" x14ac:dyDescent="0.25">
      <c r="A14" s="10">
        <v>2013</v>
      </c>
      <c r="B14" s="12">
        <v>223.93299999999999</v>
      </c>
      <c r="C14" s="12">
        <v>225.874</v>
      </c>
      <c r="D14" s="12">
        <v>226.62799999999999</v>
      </c>
      <c r="E14" s="12">
        <v>226.202</v>
      </c>
      <c r="F14" s="12">
        <v>226.28899999999999</v>
      </c>
      <c r="G14" s="12">
        <v>227.148</v>
      </c>
      <c r="H14" s="12">
        <v>227.548</v>
      </c>
      <c r="I14" s="12">
        <v>227.83699999999999</v>
      </c>
      <c r="J14" s="12">
        <v>227.876</v>
      </c>
      <c r="K14" s="12">
        <v>227.42</v>
      </c>
      <c r="L14" s="12">
        <v>226.81100000000001</v>
      </c>
      <c r="M14" s="12">
        <v>227.08199999999999</v>
      </c>
      <c r="N14" s="12">
        <v>226.721</v>
      </c>
      <c r="O14" s="12">
        <v>226.012</v>
      </c>
      <c r="P14" s="12">
        <v>227.429</v>
      </c>
    </row>
    <row r="15" spans="1:16" x14ac:dyDescent="0.25">
      <c r="A15" s="10">
        <v>2014</v>
      </c>
      <c r="B15" s="12">
        <v>227.673</v>
      </c>
      <c r="C15" s="12">
        <v>228.66399999999999</v>
      </c>
      <c r="D15" s="12">
        <v>230.095</v>
      </c>
      <c r="E15" s="12">
        <v>231.346</v>
      </c>
      <c r="F15" s="12">
        <v>231.762</v>
      </c>
      <c r="G15" s="12">
        <v>232.26900000000001</v>
      </c>
      <c r="H15" s="12">
        <v>232.01300000000001</v>
      </c>
      <c r="I15" s="12">
        <v>231.61099999999999</v>
      </c>
      <c r="J15" s="12">
        <v>231.762</v>
      </c>
      <c r="K15" s="12">
        <v>231.131</v>
      </c>
      <c r="L15" s="12">
        <v>229.845</v>
      </c>
      <c r="M15" s="12">
        <v>228.45099999999999</v>
      </c>
      <c r="N15" s="12">
        <v>230.55199999999999</v>
      </c>
      <c r="O15" s="12">
        <v>230.30199999999999</v>
      </c>
      <c r="P15" s="12">
        <v>230.80199999999999</v>
      </c>
    </row>
    <row r="16" spans="1:16" x14ac:dyDescent="0.25">
      <c r="A16" s="10">
        <v>2015</v>
      </c>
      <c r="B16" s="12">
        <v>226.85499999999999</v>
      </c>
      <c r="C16" s="12">
        <v>227.94399999999999</v>
      </c>
      <c r="D16" s="12">
        <v>229.33699999999999</v>
      </c>
      <c r="E16" s="12">
        <v>229.95699999999999</v>
      </c>
      <c r="F16" s="12">
        <v>230.886</v>
      </c>
      <c r="G16" s="12">
        <v>232.02600000000001</v>
      </c>
      <c r="H16" s="12">
        <v>231.71899999999999</v>
      </c>
      <c r="I16" s="12">
        <v>231.26</v>
      </c>
      <c r="J16" s="12">
        <v>230.91300000000001</v>
      </c>
      <c r="K16" s="12">
        <v>230.86</v>
      </c>
      <c r="L16" s="12">
        <v>230.422</v>
      </c>
      <c r="M16" s="12">
        <v>229.58099999999999</v>
      </c>
      <c r="N16" s="12">
        <v>230.14699999999999</v>
      </c>
      <c r="O16" s="12">
        <v>229.501</v>
      </c>
      <c r="P16" s="12">
        <v>230.79300000000001</v>
      </c>
    </row>
    <row r="17" spans="1:16" x14ac:dyDescent="0.25">
      <c r="A17" s="10">
        <v>2016</v>
      </c>
      <c r="B17" s="12">
        <v>229.46899999999999</v>
      </c>
      <c r="C17" s="12">
        <v>229.64599999999999</v>
      </c>
      <c r="D17" s="12">
        <v>230.977</v>
      </c>
      <c r="E17" s="12">
        <v>231.97499999999999</v>
      </c>
      <c r="F17" s="12">
        <v>232.90600000000001</v>
      </c>
      <c r="G17" s="12">
        <v>233.83799999999999</v>
      </c>
      <c r="H17" s="12">
        <v>233.292</v>
      </c>
      <c r="I17" s="12">
        <v>233.56100000000001</v>
      </c>
      <c r="J17" s="12">
        <v>234.06899999999999</v>
      </c>
      <c r="K17" s="12">
        <v>234.33699999999999</v>
      </c>
      <c r="L17" s="12">
        <v>234.029</v>
      </c>
      <c r="M17" s="12">
        <v>234.20400000000001</v>
      </c>
      <c r="N17" s="12">
        <v>232.69200000000001</v>
      </c>
      <c r="O17" s="12">
        <v>231.46899999999999</v>
      </c>
      <c r="P17" s="12">
        <v>233.91499999999999</v>
      </c>
    </row>
    <row r="18" spans="1:16" x14ac:dyDescent="0.25">
      <c r="A18" s="10">
        <v>2017</v>
      </c>
      <c r="B18" s="12">
        <v>235.49199999999999</v>
      </c>
      <c r="C18" s="12">
        <v>236.05199999999999</v>
      </c>
      <c r="D18" s="12">
        <v>236.154</v>
      </c>
      <c r="E18" s="12">
        <v>236.72800000000001</v>
      </c>
      <c r="F18" s="12">
        <v>236.774</v>
      </c>
      <c r="G18" s="12">
        <v>237.346</v>
      </c>
      <c r="H18" s="12">
        <v>236.94200000000001</v>
      </c>
      <c r="I18" s="12">
        <v>237.892</v>
      </c>
      <c r="J18" s="12">
        <v>239.649</v>
      </c>
      <c r="K18" s="12">
        <v>239.06700000000001</v>
      </c>
      <c r="L18" s="12">
        <v>238.86099999999999</v>
      </c>
      <c r="M18" s="12">
        <v>238.512</v>
      </c>
      <c r="N18" s="12">
        <v>237.45599999999999</v>
      </c>
      <c r="O18" s="12">
        <v>236.42400000000001</v>
      </c>
      <c r="P18" s="12">
        <v>238.48699999999999</v>
      </c>
    </row>
    <row r="19" spans="1:16" x14ac:dyDescent="0.25">
      <c r="A19" s="10">
        <v>2018</v>
      </c>
      <c r="B19" s="12">
        <v>239.77199999999999</v>
      </c>
      <c r="C19" s="12">
        <v>241.12299999999999</v>
      </c>
      <c r="D19" s="12">
        <v>241.595</v>
      </c>
      <c r="E19" s="12">
        <v>242.48599999999999</v>
      </c>
      <c r="F19" s="12">
        <v>243.279</v>
      </c>
      <c r="G19" s="12">
        <v>243.77</v>
      </c>
      <c r="H19" s="12">
        <v>243.77600000000001</v>
      </c>
      <c r="I19" s="12">
        <v>243.60499999999999</v>
      </c>
      <c r="J19" s="12">
        <v>243.64</v>
      </c>
      <c r="K19" s="12">
        <v>244.16300000000001</v>
      </c>
      <c r="L19" s="12">
        <v>243.48400000000001</v>
      </c>
      <c r="M19" s="12">
        <v>242.15</v>
      </c>
      <c r="N19" s="12">
        <v>242.73699999999999</v>
      </c>
      <c r="O19" s="12">
        <v>242.00399999999999</v>
      </c>
      <c r="P19" s="12">
        <v>243.47</v>
      </c>
    </row>
    <row r="20" spans="1:16" x14ac:dyDescent="0.25">
      <c r="A20" s="10">
        <v>2019</v>
      </c>
      <c r="B20" s="12">
        <v>242.547</v>
      </c>
      <c r="C20" s="12">
        <v>243.85599999999999</v>
      </c>
      <c r="D20" s="12">
        <v>245.554</v>
      </c>
      <c r="E20" s="12">
        <v>246.84700000000001</v>
      </c>
      <c r="F20" s="12">
        <v>246.667</v>
      </c>
      <c r="G20" s="12">
        <v>246.51499999999999</v>
      </c>
      <c r="H20" s="12">
        <v>247.25</v>
      </c>
      <c r="I20" s="12">
        <v>246.953</v>
      </c>
      <c r="J20" s="12">
        <v>246.89099999999999</v>
      </c>
      <c r="K20" s="12">
        <v>247.423</v>
      </c>
      <c r="L20" s="12">
        <v>247.38499999999999</v>
      </c>
      <c r="M20" s="12">
        <v>247.28899999999999</v>
      </c>
      <c r="N20" s="12">
        <v>246.26499999999999</v>
      </c>
      <c r="O20" s="12">
        <v>245.33099999999999</v>
      </c>
      <c r="P20" s="12">
        <v>247.19900000000001</v>
      </c>
    </row>
    <row r="21" spans="1:16" x14ac:dyDescent="0.25">
      <c r="A21" s="10">
        <v>2020</v>
      </c>
      <c r="B21" s="12">
        <v>248.005</v>
      </c>
      <c r="C21" s="12">
        <v>248.41200000000001</v>
      </c>
      <c r="D21" s="12">
        <v>248.136</v>
      </c>
      <c r="E21" s="12">
        <v>246.25399999999999</v>
      </c>
      <c r="F21" s="12">
        <v>245.696</v>
      </c>
      <c r="G21" s="12">
        <v>247.22300000000001</v>
      </c>
      <c r="H21" s="12">
        <v>248.619</v>
      </c>
      <c r="I21" s="12">
        <v>249.63900000000001</v>
      </c>
      <c r="J21" s="12">
        <v>250.19300000000001</v>
      </c>
      <c r="K21" s="12">
        <v>250.542</v>
      </c>
      <c r="L21" s="12">
        <v>250.255</v>
      </c>
      <c r="M21" s="12">
        <v>250.69300000000001</v>
      </c>
      <c r="N21" s="12">
        <v>248.63900000000001</v>
      </c>
      <c r="O21" s="12">
        <v>247.28800000000001</v>
      </c>
      <c r="P21" s="12">
        <v>249.99</v>
      </c>
    </row>
    <row r="22" spans="1:16" x14ac:dyDescent="0.25">
      <c r="A22" s="10">
        <v>2021</v>
      </c>
      <c r="B22" s="12">
        <v>252.06700000000001</v>
      </c>
      <c r="C22" s="12">
        <v>253.386</v>
      </c>
      <c r="D22" s="12">
        <v>255.31899999999999</v>
      </c>
      <c r="E22" s="12">
        <v>257.20699999999999</v>
      </c>
      <c r="F22" s="12">
        <v>259.34300000000002</v>
      </c>
      <c r="G22" s="12">
        <v>261.66800000000001</v>
      </c>
      <c r="H22" s="12">
        <v>263.01299999999998</v>
      </c>
      <c r="I22" s="12">
        <v>263.72800000000001</v>
      </c>
      <c r="J22" s="12">
        <v>264.59300000000002</v>
      </c>
      <c r="K22" s="12">
        <v>267.16000000000003</v>
      </c>
      <c r="L22" s="12">
        <v>268.36</v>
      </c>
      <c r="M22" s="12">
        <v>269.26299999999998</v>
      </c>
      <c r="N22" s="44">
        <v>261.25900000000001</v>
      </c>
      <c r="O22" s="12">
        <v>256.49799999999999</v>
      </c>
      <c r="P22" s="12">
        <v>266.02</v>
      </c>
    </row>
    <row r="23" spans="1:16" x14ac:dyDescent="0.25">
      <c r="A23" s="10">
        <v>2022</v>
      </c>
      <c r="B23" s="12">
        <v>271.63400000000001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F5D0E-D2E9-40CB-B71F-B8F5234387B9}">
  <dimension ref="A1:P23"/>
  <sheetViews>
    <sheetView view="pageLayout" zoomScaleNormal="100" workbookViewId="0">
      <selection activeCell="B4" sqref="B4:F4"/>
    </sheetView>
  </sheetViews>
  <sheetFormatPr defaultColWidth="8.7109375" defaultRowHeight="15" x14ac:dyDescent="0.25"/>
  <cols>
    <col min="1" max="1" width="20" style="8" customWidth="1"/>
    <col min="2" max="2" width="9" style="8" customWidth="1"/>
    <col min="3" max="16384" width="8.7109375" style="8"/>
  </cols>
  <sheetData>
    <row r="1" spans="1:16" ht="15.75" x14ac:dyDescent="0.25">
      <c r="A1" s="68" t="s">
        <v>51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54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2011</v>
      </c>
      <c r="B13" s="12">
        <v>213.589</v>
      </c>
      <c r="C13" s="12">
        <v>214.73500000000001</v>
      </c>
      <c r="D13" s="12">
        <v>217.214</v>
      </c>
      <c r="E13" s="12">
        <v>218.82</v>
      </c>
      <c r="F13" s="12">
        <v>219.82</v>
      </c>
      <c r="G13" s="12">
        <v>219.31800000000001</v>
      </c>
      <c r="H13" s="12">
        <v>219.68199999999999</v>
      </c>
      <c r="I13" s="12">
        <v>220.471</v>
      </c>
      <c r="J13" s="12">
        <v>220.37100000000001</v>
      </c>
      <c r="K13" s="12">
        <v>219.96899999999999</v>
      </c>
      <c r="L13" s="12">
        <v>219.96100000000001</v>
      </c>
      <c r="M13" s="12">
        <v>219.46899999999999</v>
      </c>
      <c r="N13" s="12">
        <v>218.61799999999999</v>
      </c>
      <c r="O13" s="12">
        <v>217.249</v>
      </c>
      <c r="P13" s="12">
        <v>219.98699999999999</v>
      </c>
    </row>
    <row r="14" spans="1:16" x14ac:dyDescent="0.25">
      <c r="A14" s="10">
        <v>2012</v>
      </c>
      <c r="B14" s="12">
        <v>220.49700000000001</v>
      </c>
      <c r="C14" s="12">
        <v>221.80199999999999</v>
      </c>
      <c r="D14" s="12">
        <v>223.31399999999999</v>
      </c>
      <c r="E14" s="12">
        <v>224.27500000000001</v>
      </c>
      <c r="F14" s="12">
        <v>223.35599999999999</v>
      </c>
      <c r="G14" s="12">
        <v>223.00399999999999</v>
      </c>
      <c r="H14" s="12">
        <v>222.667</v>
      </c>
      <c r="I14" s="12">
        <v>223.91900000000001</v>
      </c>
      <c r="J14" s="12">
        <v>225.05199999999999</v>
      </c>
      <c r="K14" s="12">
        <v>224.50399999999999</v>
      </c>
      <c r="L14" s="12">
        <v>223.404</v>
      </c>
      <c r="M14" s="12">
        <v>223.10900000000001</v>
      </c>
      <c r="N14" s="12">
        <v>223.24199999999999</v>
      </c>
      <c r="O14" s="12">
        <v>222.708</v>
      </c>
      <c r="P14" s="12">
        <v>223.77600000000001</v>
      </c>
    </row>
    <row r="15" spans="1:16" x14ac:dyDescent="0.25">
      <c r="A15" s="10">
        <v>2013</v>
      </c>
      <c r="B15" s="12">
        <v>223.93299999999999</v>
      </c>
      <c r="C15" s="12">
        <v>225.874</v>
      </c>
      <c r="D15" s="12">
        <v>226.62799999999999</v>
      </c>
      <c r="E15" s="12">
        <v>226.202</v>
      </c>
      <c r="F15" s="12">
        <v>226.28899999999999</v>
      </c>
      <c r="G15" s="12">
        <v>227.148</v>
      </c>
      <c r="H15" s="12">
        <v>227.548</v>
      </c>
      <c r="I15" s="12">
        <v>227.83699999999999</v>
      </c>
      <c r="J15" s="12">
        <v>227.876</v>
      </c>
      <c r="K15" s="12">
        <v>227.42</v>
      </c>
      <c r="L15" s="12">
        <v>226.81100000000001</v>
      </c>
      <c r="M15" s="12">
        <v>227.08199999999999</v>
      </c>
      <c r="N15" s="12">
        <v>226.721</v>
      </c>
      <c r="O15" s="12">
        <v>226.012</v>
      </c>
      <c r="P15" s="12">
        <v>227.429</v>
      </c>
    </row>
    <row r="16" spans="1:16" x14ac:dyDescent="0.25">
      <c r="A16" s="10">
        <v>2014</v>
      </c>
      <c r="B16" s="12">
        <v>227.673</v>
      </c>
      <c r="C16" s="12">
        <v>228.66399999999999</v>
      </c>
      <c r="D16" s="12">
        <v>230.095</v>
      </c>
      <c r="E16" s="12">
        <v>231.346</v>
      </c>
      <c r="F16" s="12">
        <v>231.762</v>
      </c>
      <c r="G16" s="12">
        <v>232.26900000000001</v>
      </c>
      <c r="H16" s="12">
        <v>232.01300000000001</v>
      </c>
      <c r="I16" s="12">
        <v>231.61099999999999</v>
      </c>
      <c r="J16" s="12">
        <v>231.762</v>
      </c>
      <c r="K16" s="12">
        <v>231.131</v>
      </c>
      <c r="L16" s="12">
        <v>229.845</v>
      </c>
      <c r="M16" s="12">
        <v>228.45099999999999</v>
      </c>
      <c r="N16" s="12">
        <v>230.55199999999999</v>
      </c>
      <c r="O16" s="12">
        <v>230.30199999999999</v>
      </c>
      <c r="P16" s="12">
        <v>230.80199999999999</v>
      </c>
    </row>
    <row r="17" spans="1:16" x14ac:dyDescent="0.25">
      <c r="A17" s="10">
        <v>2015</v>
      </c>
      <c r="B17" s="12">
        <v>226.85499999999999</v>
      </c>
      <c r="C17" s="12">
        <v>227.94399999999999</v>
      </c>
      <c r="D17" s="12">
        <v>229.33699999999999</v>
      </c>
      <c r="E17" s="12">
        <v>229.95699999999999</v>
      </c>
      <c r="F17" s="12">
        <v>230.886</v>
      </c>
      <c r="G17" s="12">
        <v>232.02600000000001</v>
      </c>
      <c r="H17" s="12">
        <v>231.71899999999999</v>
      </c>
      <c r="I17" s="12">
        <v>231.26</v>
      </c>
      <c r="J17" s="12">
        <v>230.91300000000001</v>
      </c>
      <c r="K17" s="12">
        <v>230.86</v>
      </c>
      <c r="L17" s="12">
        <v>230.422</v>
      </c>
      <c r="M17" s="12">
        <v>229.58099999999999</v>
      </c>
      <c r="N17" s="12">
        <v>230.14699999999999</v>
      </c>
      <c r="O17" s="12">
        <v>229.501</v>
      </c>
      <c r="P17" s="12">
        <v>230.79300000000001</v>
      </c>
    </row>
    <row r="18" spans="1:16" x14ac:dyDescent="0.25">
      <c r="A18" s="10">
        <v>2016</v>
      </c>
      <c r="B18" s="12">
        <v>229.46899999999999</v>
      </c>
      <c r="C18" s="12">
        <v>229.64599999999999</v>
      </c>
      <c r="D18" s="12">
        <v>230.977</v>
      </c>
      <c r="E18" s="12">
        <v>231.97499999999999</v>
      </c>
      <c r="F18" s="12">
        <v>232.90600000000001</v>
      </c>
      <c r="G18" s="12">
        <v>233.83799999999999</v>
      </c>
      <c r="H18" s="12">
        <v>233.292</v>
      </c>
      <c r="I18" s="12">
        <v>233.56100000000001</v>
      </c>
      <c r="J18" s="12">
        <v>234.06899999999999</v>
      </c>
      <c r="K18" s="12">
        <v>234.33699999999999</v>
      </c>
      <c r="L18" s="12">
        <v>234.029</v>
      </c>
      <c r="M18" s="12">
        <v>234.20400000000001</v>
      </c>
      <c r="N18" s="12">
        <v>232.69200000000001</v>
      </c>
      <c r="O18" s="12">
        <v>231.46899999999999</v>
      </c>
      <c r="P18" s="12">
        <v>233.91499999999999</v>
      </c>
    </row>
    <row r="19" spans="1:16" x14ac:dyDescent="0.25">
      <c r="A19" s="10">
        <v>2017</v>
      </c>
      <c r="B19" s="12">
        <v>235.49199999999999</v>
      </c>
      <c r="C19" s="12">
        <v>236.05199999999999</v>
      </c>
      <c r="D19" s="12">
        <v>236.154</v>
      </c>
      <c r="E19" s="12">
        <v>236.72800000000001</v>
      </c>
      <c r="F19" s="12">
        <v>236.774</v>
      </c>
      <c r="G19" s="12">
        <v>237.346</v>
      </c>
      <c r="H19" s="12">
        <v>236.94200000000001</v>
      </c>
      <c r="I19" s="12">
        <v>237.892</v>
      </c>
      <c r="J19" s="12">
        <v>239.649</v>
      </c>
      <c r="K19" s="12">
        <v>239.06700000000001</v>
      </c>
      <c r="L19" s="12">
        <v>238.86099999999999</v>
      </c>
      <c r="M19" s="12">
        <v>238.512</v>
      </c>
      <c r="N19" s="12">
        <v>237.45599999999999</v>
      </c>
      <c r="O19" s="12">
        <v>236.42400000000001</v>
      </c>
      <c r="P19" s="12">
        <v>238.48699999999999</v>
      </c>
    </row>
    <row r="20" spans="1:16" x14ac:dyDescent="0.25">
      <c r="A20" s="10">
        <v>2018</v>
      </c>
      <c r="B20" s="12">
        <v>239.77199999999999</v>
      </c>
      <c r="C20" s="12">
        <v>241.12299999999999</v>
      </c>
      <c r="D20" s="12">
        <v>241.595</v>
      </c>
      <c r="E20" s="12">
        <v>242.48599999999999</v>
      </c>
      <c r="F20" s="12">
        <v>243.279</v>
      </c>
      <c r="G20" s="12">
        <v>243.77</v>
      </c>
      <c r="H20" s="12">
        <v>243.77600000000001</v>
      </c>
      <c r="I20" s="12">
        <v>243.60499999999999</v>
      </c>
      <c r="J20" s="12">
        <v>243.64</v>
      </c>
      <c r="K20" s="12">
        <v>244.16300000000001</v>
      </c>
      <c r="L20" s="12">
        <v>243.48400000000001</v>
      </c>
      <c r="M20" s="12">
        <v>242.15</v>
      </c>
      <c r="N20" s="12">
        <v>242.73699999999999</v>
      </c>
      <c r="O20" s="12">
        <v>242.00399999999999</v>
      </c>
      <c r="P20" s="12">
        <v>243.47</v>
      </c>
    </row>
    <row r="21" spans="1:16" x14ac:dyDescent="0.25">
      <c r="A21" s="10">
        <v>2019</v>
      </c>
      <c r="B21" s="12">
        <v>242.547</v>
      </c>
      <c r="C21" s="12">
        <v>243.85599999999999</v>
      </c>
      <c r="D21" s="12">
        <v>245.554</v>
      </c>
      <c r="E21" s="12">
        <v>246.84700000000001</v>
      </c>
      <c r="F21" s="12">
        <v>246.667</v>
      </c>
      <c r="G21" s="12">
        <v>246.51499999999999</v>
      </c>
      <c r="H21" s="12">
        <v>247.25</v>
      </c>
      <c r="I21" s="12">
        <v>246.953</v>
      </c>
      <c r="J21" s="12">
        <v>246.89099999999999</v>
      </c>
      <c r="K21" s="12">
        <v>247.423</v>
      </c>
      <c r="L21" s="12">
        <v>247.38499999999999</v>
      </c>
      <c r="M21" s="12">
        <v>247.28899999999999</v>
      </c>
      <c r="N21" s="12">
        <v>246.26499999999999</v>
      </c>
      <c r="O21" s="12">
        <v>245.33099999999999</v>
      </c>
      <c r="P21" s="12">
        <v>247.19900000000001</v>
      </c>
    </row>
    <row r="22" spans="1:16" x14ac:dyDescent="0.25">
      <c r="A22" s="10">
        <v>2020</v>
      </c>
      <c r="B22" s="12">
        <v>248.005</v>
      </c>
      <c r="C22" s="12">
        <v>248.41200000000001</v>
      </c>
      <c r="D22" s="12">
        <v>248.136</v>
      </c>
      <c r="E22" s="12">
        <v>246.25399999999999</v>
      </c>
      <c r="F22" s="12">
        <v>245.696</v>
      </c>
      <c r="G22" s="12">
        <v>247.22300000000001</v>
      </c>
      <c r="H22" s="12">
        <v>248.619</v>
      </c>
      <c r="I22" s="12">
        <v>249.63900000000001</v>
      </c>
      <c r="J22" s="12">
        <v>250.19300000000001</v>
      </c>
      <c r="K22" s="12">
        <v>250.542</v>
      </c>
      <c r="L22" s="12">
        <v>250.255</v>
      </c>
      <c r="M22" s="12">
        <v>250.69300000000001</v>
      </c>
      <c r="N22" s="29">
        <v>248.63900000000001</v>
      </c>
      <c r="O22" s="12">
        <v>247.28800000000001</v>
      </c>
      <c r="P22" s="12">
        <v>249.99</v>
      </c>
    </row>
    <row r="23" spans="1:16" x14ac:dyDescent="0.25">
      <c r="A23" s="10">
        <v>2021</v>
      </c>
      <c r="B23" s="12">
        <v>252.06700000000001</v>
      </c>
      <c r="C23" s="12">
        <v>253.386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3470-9D89-4363-96A2-EDDA758D20F0}">
  <dimension ref="A1:P23"/>
  <sheetViews>
    <sheetView view="pageLayout" zoomScaleNormal="100" workbookViewId="0">
      <selection activeCell="B4" sqref="B4:F4"/>
    </sheetView>
  </sheetViews>
  <sheetFormatPr defaultColWidth="9.28515625" defaultRowHeight="15" x14ac:dyDescent="0.25"/>
  <cols>
    <col min="1" max="1" width="20" style="8" customWidth="1"/>
    <col min="2" max="2" width="9.140625" style="8" customWidth="1"/>
    <col min="3" max="16384" width="9.28515625" style="8"/>
  </cols>
  <sheetData>
    <row r="1" spans="1:16" ht="15.75" x14ac:dyDescent="0.25">
      <c r="A1" s="68" t="s">
        <v>51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55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2010</v>
      </c>
      <c r="B13" s="12">
        <v>210.05600000000001</v>
      </c>
      <c r="C13" s="12">
        <v>210.02</v>
      </c>
      <c r="D13" s="12">
        <v>211.21600000000001</v>
      </c>
      <c r="E13" s="12">
        <v>211.52799999999999</v>
      </c>
      <c r="F13" s="12">
        <v>211.423</v>
      </c>
      <c r="G13" s="12">
        <v>211.232</v>
      </c>
      <c r="H13" s="12">
        <v>210.988</v>
      </c>
      <c r="I13" s="12">
        <v>211.30799999999999</v>
      </c>
      <c r="J13" s="12">
        <v>211.77500000000001</v>
      </c>
      <c r="K13" s="12">
        <v>212.02600000000001</v>
      </c>
      <c r="L13" s="12">
        <v>211.99600000000001</v>
      </c>
      <c r="M13" s="12">
        <v>212.488</v>
      </c>
      <c r="N13" s="12">
        <v>211.33799999999999</v>
      </c>
      <c r="O13" s="12">
        <v>210.91300000000001</v>
      </c>
      <c r="P13" s="12">
        <v>211.76400000000001</v>
      </c>
    </row>
    <row r="14" spans="1:16" x14ac:dyDescent="0.25">
      <c r="A14" s="10">
        <v>2011</v>
      </c>
      <c r="B14" s="12">
        <v>213.589</v>
      </c>
      <c r="C14" s="12">
        <v>214.73500000000001</v>
      </c>
      <c r="D14" s="12">
        <v>217.214</v>
      </c>
      <c r="E14" s="12">
        <v>218.82</v>
      </c>
      <c r="F14" s="12">
        <v>219.82</v>
      </c>
      <c r="G14" s="12">
        <v>219.31800000000001</v>
      </c>
      <c r="H14" s="12">
        <v>219.68199999999999</v>
      </c>
      <c r="I14" s="12">
        <v>220.471</v>
      </c>
      <c r="J14" s="12">
        <v>220.37100000000001</v>
      </c>
      <c r="K14" s="12">
        <v>219.96899999999999</v>
      </c>
      <c r="L14" s="12">
        <v>219.96100000000001</v>
      </c>
      <c r="M14" s="12">
        <v>219.46899999999999</v>
      </c>
      <c r="N14" s="12">
        <v>218.61799999999999</v>
      </c>
      <c r="O14" s="12">
        <v>217.249</v>
      </c>
      <c r="P14" s="12">
        <v>219.98699999999999</v>
      </c>
    </row>
    <row r="15" spans="1:16" x14ac:dyDescent="0.25">
      <c r="A15" s="10">
        <v>2012</v>
      </c>
      <c r="B15" s="12">
        <v>220.49700000000001</v>
      </c>
      <c r="C15" s="12">
        <v>221.80199999999999</v>
      </c>
      <c r="D15" s="12">
        <v>223.31399999999999</v>
      </c>
      <c r="E15" s="12">
        <v>224.27500000000001</v>
      </c>
      <c r="F15" s="12">
        <v>223.35599999999999</v>
      </c>
      <c r="G15" s="12">
        <v>223.00399999999999</v>
      </c>
      <c r="H15" s="12">
        <v>222.667</v>
      </c>
      <c r="I15" s="12">
        <v>223.91900000000001</v>
      </c>
      <c r="J15" s="12">
        <v>225.05199999999999</v>
      </c>
      <c r="K15" s="12">
        <v>224.50399999999999</v>
      </c>
      <c r="L15" s="12">
        <v>223.404</v>
      </c>
      <c r="M15" s="12">
        <v>223.10900000000001</v>
      </c>
      <c r="N15" s="12">
        <v>223.24199999999999</v>
      </c>
      <c r="O15" s="12">
        <v>222.708</v>
      </c>
      <c r="P15" s="12">
        <v>223.77600000000001</v>
      </c>
    </row>
    <row r="16" spans="1:16" x14ac:dyDescent="0.25">
      <c r="A16" s="10">
        <v>2013</v>
      </c>
      <c r="B16" s="12">
        <v>223.93299999999999</v>
      </c>
      <c r="C16" s="12">
        <v>225.874</v>
      </c>
      <c r="D16" s="12">
        <v>226.62799999999999</v>
      </c>
      <c r="E16" s="12">
        <v>226.202</v>
      </c>
      <c r="F16" s="12">
        <v>226.28899999999999</v>
      </c>
      <c r="G16" s="12">
        <v>227.148</v>
      </c>
      <c r="H16" s="12">
        <v>227.548</v>
      </c>
      <c r="I16" s="12">
        <v>227.83699999999999</v>
      </c>
      <c r="J16" s="12">
        <v>227.876</v>
      </c>
      <c r="K16" s="12">
        <v>227.42</v>
      </c>
      <c r="L16" s="12">
        <v>226.81100000000001</v>
      </c>
      <c r="M16" s="12">
        <v>227.08199999999999</v>
      </c>
      <c r="N16" s="12">
        <v>226.721</v>
      </c>
      <c r="O16" s="12">
        <v>226.012</v>
      </c>
      <c r="P16" s="12">
        <v>227.429</v>
      </c>
    </row>
    <row r="17" spans="1:16" x14ac:dyDescent="0.25">
      <c r="A17" s="10">
        <v>2014</v>
      </c>
      <c r="B17" s="12">
        <v>227.673</v>
      </c>
      <c r="C17" s="12">
        <v>228.66399999999999</v>
      </c>
      <c r="D17" s="12">
        <v>230.095</v>
      </c>
      <c r="E17" s="12">
        <v>231.346</v>
      </c>
      <c r="F17" s="12">
        <v>231.762</v>
      </c>
      <c r="G17" s="12">
        <v>232.26900000000001</v>
      </c>
      <c r="H17" s="12">
        <v>232.01300000000001</v>
      </c>
      <c r="I17" s="12">
        <v>231.61099999999999</v>
      </c>
      <c r="J17" s="12">
        <v>231.762</v>
      </c>
      <c r="K17" s="12">
        <v>231.131</v>
      </c>
      <c r="L17" s="12">
        <v>229.845</v>
      </c>
      <c r="M17" s="12">
        <v>228.45099999999999</v>
      </c>
      <c r="N17" s="12">
        <v>230.55199999999999</v>
      </c>
      <c r="O17" s="12">
        <v>230.30199999999999</v>
      </c>
      <c r="P17" s="12">
        <v>230.80199999999999</v>
      </c>
    </row>
    <row r="18" spans="1:16" x14ac:dyDescent="0.25">
      <c r="A18" s="10">
        <v>2015</v>
      </c>
      <c r="B18" s="12">
        <v>226.85499999999999</v>
      </c>
      <c r="C18" s="12">
        <v>227.94399999999999</v>
      </c>
      <c r="D18" s="12">
        <v>229.33699999999999</v>
      </c>
      <c r="E18" s="12">
        <v>229.95699999999999</v>
      </c>
      <c r="F18" s="12">
        <v>230.886</v>
      </c>
      <c r="G18" s="12">
        <v>232.02600000000001</v>
      </c>
      <c r="H18" s="12">
        <v>231.71899999999999</v>
      </c>
      <c r="I18" s="12">
        <v>231.26</v>
      </c>
      <c r="J18" s="12">
        <v>230.91300000000001</v>
      </c>
      <c r="K18" s="12">
        <v>230.86</v>
      </c>
      <c r="L18" s="12">
        <v>230.422</v>
      </c>
      <c r="M18" s="12">
        <v>229.58099999999999</v>
      </c>
      <c r="N18" s="12">
        <v>230.14699999999999</v>
      </c>
      <c r="O18" s="12">
        <v>229.501</v>
      </c>
      <c r="P18" s="12">
        <v>230.79300000000001</v>
      </c>
    </row>
    <row r="19" spans="1:16" x14ac:dyDescent="0.25">
      <c r="A19" s="10">
        <v>2016</v>
      </c>
      <c r="B19" s="12">
        <v>229.46899999999999</v>
      </c>
      <c r="C19" s="12">
        <v>229.64599999999999</v>
      </c>
      <c r="D19" s="12">
        <v>230.977</v>
      </c>
      <c r="E19" s="12">
        <v>231.97499999999999</v>
      </c>
      <c r="F19" s="12">
        <v>232.90600000000001</v>
      </c>
      <c r="G19" s="12">
        <v>233.83799999999999</v>
      </c>
      <c r="H19" s="12">
        <v>233.292</v>
      </c>
      <c r="I19" s="12">
        <v>233.56100000000001</v>
      </c>
      <c r="J19" s="12">
        <v>234.06899999999999</v>
      </c>
      <c r="K19" s="12">
        <v>234.33699999999999</v>
      </c>
      <c r="L19" s="12">
        <v>234.029</v>
      </c>
      <c r="M19" s="12">
        <v>234.20400000000001</v>
      </c>
      <c r="N19" s="12">
        <v>232.69200000000001</v>
      </c>
      <c r="O19" s="12">
        <v>231.46899999999999</v>
      </c>
      <c r="P19" s="12">
        <v>233.91499999999999</v>
      </c>
    </row>
    <row r="20" spans="1:16" x14ac:dyDescent="0.25">
      <c r="A20" s="10">
        <v>2017</v>
      </c>
      <c r="B20" s="12">
        <v>235.49199999999999</v>
      </c>
      <c r="C20" s="12">
        <v>236.05199999999999</v>
      </c>
      <c r="D20" s="12">
        <v>236.154</v>
      </c>
      <c r="E20" s="12">
        <v>236.72800000000001</v>
      </c>
      <c r="F20" s="12">
        <v>236.774</v>
      </c>
      <c r="G20" s="12">
        <v>237.346</v>
      </c>
      <c r="H20" s="12">
        <v>236.94200000000001</v>
      </c>
      <c r="I20" s="12">
        <v>237.892</v>
      </c>
      <c r="J20" s="12">
        <v>239.649</v>
      </c>
      <c r="K20" s="12">
        <v>239.06700000000001</v>
      </c>
      <c r="L20" s="12">
        <v>238.86099999999999</v>
      </c>
      <c r="M20" s="12">
        <v>238.512</v>
      </c>
      <c r="N20" s="12">
        <v>237.45599999999999</v>
      </c>
      <c r="O20" s="12">
        <v>236.42400000000001</v>
      </c>
      <c r="P20" s="12">
        <v>238.48699999999999</v>
      </c>
    </row>
    <row r="21" spans="1:16" x14ac:dyDescent="0.25">
      <c r="A21" s="10">
        <v>2018</v>
      </c>
      <c r="B21" s="12">
        <v>239.77199999999999</v>
      </c>
      <c r="C21" s="12">
        <v>241.12299999999999</v>
      </c>
      <c r="D21" s="12">
        <v>241.595</v>
      </c>
      <c r="E21" s="12">
        <v>242.48599999999999</v>
      </c>
      <c r="F21" s="12">
        <v>243.279</v>
      </c>
      <c r="G21" s="12">
        <v>243.77</v>
      </c>
      <c r="H21" s="12">
        <v>243.77600000000001</v>
      </c>
      <c r="I21" s="12">
        <v>243.60499999999999</v>
      </c>
      <c r="J21" s="12">
        <v>243.64</v>
      </c>
      <c r="K21" s="12">
        <v>244.16300000000001</v>
      </c>
      <c r="L21" s="12">
        <v>243.48400000000001</v>
      </c>
      <c r="M21" s="12">
        <v>242.15</v>
      </c>
      <c r="N21" s="12">
        <v>242.73699999999999</v>
      </c>
      <c r="O21" s="12">
        <v>242.00399999999999</v>
      </c>
      <c r="P21" s="12">
        <v>243.47</v>
      </c>
    </row>
    <row r="22" spans="1:16" x14ac:dyDescent="0.25">
      <c r="A22" s="10">
        <v>2019</v>
      </c>
      <c r="B22" s="12">
        <v>242.547</v>
      </c>
      <c r="C22" s="12">
        <v>243.85599999999999</v>
      </c>
      <c r="D22" s="12">
        <v>245.554</v>
      </c>
      <c r="E22" s="12">
        <v>246.84700000000001</v>
      </c>
      <c r="F22" s="12">
        <v>246.667</v>
      </c>
      <c r="G22" s="12">
        <v>246.51499999999999</v>
      </c>
      <c r="H22" s="12">
        <v>247.25</v>
      </c>
      <c r="I22" s="12">
        <v>246.953</v>
      </c>
      <c r="J22" s="12">
        <v>246.89099999999999</v>
      </c>
      <c r="K22" s="12">
        <v>247.423</v>
      </c>
      <c r="L22" s="12">
        <v>247.38499999999999</v>
      </c>
      <c r="M22" s="12">
        <v>247.28899999999999</v>
      </c>
      <c r="N22" s="29">
        <v>246.26499999999999</v>
      </c>
      <c r="O22" s="12">
        <v>245.33099999999999</v>
      </c>
      <c r="P22" s="12">
        <v>247.19900000000001</v>
      </c>
    </row>
    <row r="23" spans="1:16" x14ac:dyDescent="0.25">
      <c r="A23" s="10">
        <v>2020</v>
      </c>
      <c r="B23" s="12">
        <v>248.005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D5D9D-867C-4A34-9187-AC8B01CF8684}">
  <dimension ref="A1:P23"/>
  <sheetViews>
    <sheetView view="pageLayout" zoomScaleNormal="100" workbookViewId="0">
      <selection activeCell="B4" sqref="B4:F4"/>
    </sheetView>
  </sheetViews>
  <sheetFormatPr defaultColWidth="9.28515625" defaultRowHeight="15" x14ac:dyDescent="0.25"/>
  <cols>
    <col min="1" max="1" width="20" style="8" customWidth="1"/>
    <col min="2" max="2" width="9.140625" style="8" customWidth="1"/>
    <col min="3" max="16384" width="9.28515625" style="8"/>
  </cols>
  <sheetData>
    <row r="1" spans="1:16" ht="15.75" x14ac:dyDescent="0.25">
      <c r="A1" s="68" t="s">
        <v>56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57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13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2009</v>
      </c>
      <c r="B13" s="12">
        <v>204.28800000000001</v>
      </c>
      <c r="C13" s="12">
        <v>205.34299999999999</v>
      </c>
      <c r="D13" s="12">
        <v>206.001</v>
      </c>
      <c r="E13" s="12">
        <v>206.65700000000001</v>
      </c>
      <c r="F13" s="12">
        <v>207.26499999999999</v>
      </c>
      <c r="G13" s="12">
        <v>209.34299999999999</v>
      </c>
      <c r="H13" s="12">
        <v>208.81899999999999</v>
      </c>
      <c r="I13" s="12">
        <v>209</v>
      </c>
      <c r="J13" s="12">
        <v>208.91200000000001</v>
      </c>
      <c r="K13" s="12">
        <v>209.292</v>
      </c>
      <c r="L13" s="12">
        <v>209.738</v>
      </c>
      <c r="M13" s="12">
        <v>209.476</v>
      </c>
      <c r="N13" s="12">
        <v>207.845</v>
      </c>
      <c r="O13" s="12">
        <v>206.483</v>
      </c>
      <c r="P13" s="12">
        <v>209.20599999999999</v>
      </c>
    </row>
    <row r="14" spans="1:16" x14ac:dyDescent="0.25">
      <c r="A14" s="10">
        <v>2010</v>
      </c>
      <c r="B14" s="12">
        <v>210.05600000000001</v>
      </c>
      <c r="C14" s="12">
        <v>210.02</v>
      </c>
      <c r="D14" s="12">
        <v>211.21600000000001</v>
      </c>
      <c r="E14" s="12">
        <v>211.52799999999999</v>
      </c>
      <c r="F14" s="12">
        <v>211.423</v>
      </c>
      <c r="G14" s="12">
        <v>211.232</v>
      </c>
      <c r="H14" s="12">
        <v>210.988</v>
      </c>
      <c r="I14" s="12">
        <v>211.30799999999999</v>
      </c>
      <c r="J14" s="12">
        <v>211.77500000000001</v>
      </c>
      <c r="K14" s="12">
        <v>212.02600000000001</v>
      </c>
      <c r="L14" s="12">
        <v>211.99600000000001</v>
      </c>
      <c r="M14" s="12">
        <v>212.488</v>
      </c>
      <c r="N14" s="12">
        <v>211.33799999999999</v>
      </c>
      <c r="O14" s="12">
        <v>210.91300000000001</v>
      </c>
      <c r="P14" s="12">
        <v>211.76400000000001</v>
      </c>
    </row>
    <row r="15" spans="1:16" x14ac:dyDescent="0.25">
      <c r="A15" s="10">
        <v>2011</v>
      </c>
      <c r="B15" s="12">
        <v>213.589</v>
      </c>
      <c r="C15" s="12">
        <v>214.73500000000001</v>
      </c>
      <c r="D15" s="12">
        <v>217.214</v>
      </c>
      <c r="E15" s="12">
        <v>218.82</v>
      </c>
      <c r="F15" s="12">
        <v>219.82</v>
      </c>
      <c r="G15" s="12">
        <v>219.31800000000001</v>
      </c>
      <c r="H15" s="12">
        <v>219.68199999999999</v>
      </c>
      <c r="I15" s="12">
        <v>220.471</v>
      </c>
      <c r="J15" s="12">
        <v>220.37100000000001</v>
      </c>
      <c r="K15" s="12">
        <v>219.96899999999999</v>
      </c>
      <c r="L15" s="12">
        <v>219.96100000000001</v>
      </c>
      <c r="M15" s="12">
        <v>219.46899999999999</v>
      </c>
      <c r="N15" s="12">
        <v>218.61799999999999</v>
      </c>
      <c r="O15" s="12">
        <v>217.249</v>
      </c>
      <c r="P15" s="12">
        <v>219.98699999999999</v>
      </c>
    </row>
    <row r="16" spans="1:16" x14ac:dyDescent="0.25">
      <c r="A16" s="10">
        <v>2012</v>
      </c>
      <c r="B16" s="12">
        <v>220.49700000000001</v>
      </c>
      <c r="C16" s="12">
        <v>221.80199999999999</v>
      </c>
      <c r="D16" s="12">
        <v>223.31399999999999</v>
      </c>
      <c r="E16" s="12">
        <v>224.27500000000001</v>
      </c>
      <c r="F16" s="12">
        <v>223.35599999999999</v>
      </c>
      <c r="G16" s="12">
        <v>223.00399999999999</v>
      </c>
      <c r="H16" s="12">
        <v>222.667</v>
      </c>
      <c r="I16" s="12">
        <v>223.91900000000001</v>
      </c>
      <c r="J16" s="12">
        <v>225.05199999999999</v>
      </c>
      <c r="K16" s="12">
        <v>224.50399999999999</v>
      </c>
      <c r="L16" s="12">
        <v>223.404</v>
      </c>
      <c r="M16" s="12">
        <v>223.10900000000001</v>
      </c>
      <c r="N16" s="12">
        <v>223.24199999999999</v>
      </c>
      <c r="O16" s="12">
        <v>222.708</v>
      </c>
      <c r="P16" s="12">
        <v>223.77600000000001</v>
      </c>
    </row>
    <row r="17" spans="1:16" x14ac:dyDescent="0.25">
      <c r="A17" s="10">
        <v>2013</v>
      </c>
      <c r="B17" s="12">
        <v>223.93299999999999</v>
      </c>
      <c r="C17" s="12">
        <v>225.874</v>
      </c>
      <c r="D17" s="12">
        <v>226.62799999999999</v>
      </c>
      <c r="E17" s="12">
        <v>226.202</v>
      </c>
      <c r="F17" s="12">
        <v>226.28899999999999</v>
      </c>
      <c r="G17" s="12">
        <v>227.148</v>
      </c>
      <c r="H17" s="12">
        <v>227.548</v>
      </c>
      <c r="I17" s="12">
        <v>227.83699999999999</v>
      </c>
      <c r="J17" s="12">
        <v>227.876</v>
      </c>
      <c r="K17" s="12">
        <v>227.42</v>
      </c>
      <c r="L17" s="12">
        <v>226.81100000000001</v>
      </c>
      <c r="M17" s="12">
        <v>227.08199999999999</v>
      </c>
      <c r="N17" s="12">
        <v>226.721</v>
      </c>
      <c r="O17" s="12">
        <v>226.012</v>
      </c>
      <c r="P17" s="12">
        <v>227.429</v>
      </c>
    </row>
    <row r="18" spans="1:16" x14ac:dyDescent="0.25">
      <c r="A18" s="10">
        <v>2014</v>
      </c>
      <c r="B18" s="12">
        <v>227.673</v>
      </c>
      <c r="C18" s="12">
        <v>228.66399999999999</v>
      </c>
      <c r="D18" s="12">
        <v>230.095</v>
      </c>
      <c r="E18" s="12">
        <v>231.346</v>
      </c>
      <c r="F18" s="12">
        <v>231.762</v>
      </c>
      <c r="G18" s="12">
        <v>232.26900000000001</v>
      </c>
      <c r="H18" s="12">
        <v>232.01300000000001</v>
      </c>
      <c r="I18" s="12">
        <v>231.61099999999999</v>
      </c>
      <c r="J18" s="12">
        <v>231.762</v>
      </c>
      <c r="K18" s="12">
        <v>231.131</v>
      </c>
      <c r="L18" s="12">
        <v>229.845</v>
      </c>
      <c r="M18" s="12">
        <v>228.45099999999999</v>
      </c>
      <c r="N18" s="12">
        <v>230.55199999999999</v>
      </c>
      <c r="O18" s="12">
        <v>230.30199999999999</v>
      </c>
      <c r="P18" s="12">
        <v>230.80199999999999</v>
      </c>
    </row>
    <row r="19" spans="1:16" x14ac:dyDescent="0.25">
      <c r="A19" s="10">
        <v>2015</v>
      </c>
      <c r="B19" s="12">
        <v>226.85499999999999</v>
      </c>
      <c r="C19" s="12">
        <v>227.94399999999999</v>
      </c>
      <c r="D19" s="12">
        <v>229.33699999999999</v>
      </c>
      <c r="E19" s="12">
        <v>229.95699999999999</v>
      </c>
      <c r="F19" s="12">
        <v>230.886</v>
      </c>
      <c r="G19" s="12">
        <v>232.02600000000001</v>
      </c>
      <c r="H19" s="12">
        <v>231.71899999999999</v>
      </c>
      <c r="I19" s="12">
        <v>231.26</v>
      </c>
      <c r="J19" s="12">
        <v>230.91300000000001</v>
      </c>
      <c r="K19" s="12">
        <v>230.86</v>
      </c>
      <c r="L19" s="12">
        <v>230.422</v>
      </c>
      <c r="M19" s="12">
        <v>229.58099999999999</v>
      </c>
      <c r="N19" s="12">
        <v>230.14699999999999</v>
      </c>
      <c r="O19" s="12">
        <v>229.501</v>
      </c>
      <c r="P19" s="12">
        <v>230.79300000000001</v>
      </c>
    </row>
    <row r="20" spans="1:16" x14ac:dyDescent="0.25">
      <c r="A20" s="10">
        <v>2016</v>
      </c>
      <c r="B20" s="12">
        <v>229.46899999999999</v>
      </c>
      <c r="C20" s="12">
        <v>229.64599999999999</v>
      </c>
      <c r="D20" s="12">
        <v>230.977</v>
      </c>
      <c r="E20" s="12">
        <v>231.97499999999999</v>
      </c>
      <c r="F20" s="12">
        <v>232.90600000000001</v>
      </c>
      <c r="G20" s="12">
        <v>233.83799999999999</v>
      </c>
      <c r="H20" s="12">
        <v>233.292</v>
      </c>
      <c r="I20" s="12">
        <v>233.56100000000001</v>
      </c>
      <c r="J20" s="12">
        <v>234.06899999999999</v>
      </c>
      <c r="K20" s="12">
        <v>234.33699999999999</v>
      </c>
      <c r="L20" s="12">
        <v>234.029</v>
      </c>
      <c r="M20" s="12">
        <v>234.20400000000001</v>
      </c>
      <c r="N20" s="12">
        <v>232.69200000000001</v>
      </c>
      <c r="O20" s="12">
        <v>231.46899999999999</v>
      </c>
      <c r="P20" s="12">
        <v>233.91499999999999</v>
      </c>
    </row>
    <row r="21" spans="1:16" x14ac:dyDescent="0.25">
      <c r="A21" s="10">
        <v>2017</v>
      </c>
      <c r="B21" s="12">
        <v>235.49199999999999</v>
      </c>
      <c r="C21" s="12">
        <v>236.05199999999999</v>
      </c>
      <c r="D21" s="12">
        <v>236.154</v>
      </c>
      <c r="E21" s="12">
        <v>236.72800000000001</v>
      </c>
      <c r="F21" s="12">
        <v>236.774</v>
      </c>
      <c r="G21" s="12">
        <v>237.346</v>
      </c>
      <c r="H21" s="12">
        <v>236.94200000000001</v>
      </c>
      <c r="I21" s="12">
        <v>237.892</v>
      </c>
      <c r="J21" s="12">
        <v>239.649</v>
      </c>
      <c r="K21" s="12">
        <v>239.06700000000001</v>
      </c>
      <c r="L21" s="12">
        <v>238.86099999999999</v>
      </c>
      <c r="M21" s="12">
        <v>238.512</v>
      </c>
      <c r="N21" s="12">
        <v>237.45599999999999</v>
      </c>
      <c r="O21" s="12">
        <v>236.42400000000001</v>
      </c>
      <c r="P21" s="12">
        <v>238.48699999999999</v>
      </c>
    </row>
    <row r="22" spans="1:16" x14ac:dyDescent="0.25">
      <c r="A22" s="10">
        <v>2018</v>
      </c>
      <c r="B22" s="12">
        <v>239.77199999999999</v>
      </c>
      <c r="C22" s="12">
        <v>241.12299999999999</v>
      </c>
      <c r="D22" s="12">
        <v>241.595</v>
      </c>
      <c r="E22" s="12">
        <v>242.48599999999999</v>
      </c>
      <c r="F22" s="12">
        <v>243.279</v>
      </c>
      <c r="G22" s="12">
        <v>243.77</v>
      </c>
      <c r="H22" s="12">
        <v>243.77600000000001</v>
      </c>
      <c r="I22" s="12">
        <v>243.60499999999999</v>
      </c>
      <c r="J22" s="12">
        <v>243.64</v>
      </c>
      <c r="K22" s="12">
        <v>244.16300000000001</v>
      </c>
      <c r="L22" s="12">
        <v>243.48400000000001</v>
      </c>
      <c r="M22" s="12">
        <v>242.15</v>
      </c>
      <c r="N22" s="29">
        <v>242.73699999999999</v>
      </c>
      <c r="O22" s="12">
        <v>242.00399999999999</v>
      </c>
      <c r="P22" s="12">
        <v>243.47</v>
      </c>
    </row>
    <row r="23" spans="1:16" x14ac:dyDescent="0.25">
      <c r="A23" s="10">
        <v>2019</v>
      </c>
      <c r="B23" s="12">
        <v>242.547</v>
      </c>
      <c r="C23" s="12">
        <v>243.85599999999999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5000-BE94-436A-B891-6DFF631A3FF1}">
  <dimension ref="A1:P23"/>
  <sheetViews>
    <sheetView view="pageLayout" zoomScaleNormal="100" workbookViewId="0">
      <selection activeCell="B4" sqref="B4:F4"/>
    </sheetView>
  </sheetViews>
  <sheetFormatPr defaultColWidth="8.7109375" defaultRowHeight="15" x14ac:dyDescent="0.25"/>
  <cols>
    <col min="1" max="1" width="20" style="8" customWidth="1"/>
    <col min="2" max="2" width="9.85546875" style="8" customWidth="1"/>
    <col min="3" max="3" width="9.140625" style="8" customWidth="1"/>
    <col min="4" max="4" width="11.140625" style="8" customWidth="1"/>
    <col min="5" max="5" width="9" style="8" customWidth="1"/>
    <col min="6" max="6" width="10.42578125" style="8" customWidth="1"/>
    <col min="7" max="7" width="9" style="8" customWidth="1"/>
    <col min="8" max="8" width="9.140625" style="8" customWidth="1"/>
    <col min="9" max="9" width="9.42578125" style="8" customWidth="1"/>
    <col min="10" max="11" width="9.7109375" style="8" customWidth="1"/>
    <col min="12" max="13" width="9.140625" style="8" customWidth="1"/>
    <col min="14" max="14" width="10.42578125" style="8" customWidth="1"/>
    <col min="15" max="15" width="9.85546875" style="8" customWidth="1"/>
    <col min="16" max="16" width="9" style="8" customWidth="1"/>
    <col min="17" max="255" width="8" style="8" customWidth="1"/>
    <col min="256" max="16384" width="8.7109375" style="8"/>
  </cols>
  <sheetData>
    <row r="1" spans="1:16" ht="15.75" x14ac:dyDescent="0.25">
      <c r="A1" s="68" t="s">
        <v>56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27</v>
      </c>
      <c r="B6" s="65" t="s">
        <v>28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29</v>
      </c>
      <c r="B7" s="65" t="s">
        <v>30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31</v>
      </c>
      <c r="B8" s="65" t="s">
        <v>32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33</v>
      </c>
      <c r="B9" s="65" t="s">
        <v>34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x14ac:dyDescent="0.25">
      <c r="A10" s="61" t="s">
        <v>35</v>
      </c>
      <c r="B10" s="67" t="s">
        <v>58</v>
      </c>
      <c r="C10" s="66"/>
      <c r="D10" s="66"/>
      <c r="E10" s="66"/>
      <c r="F10" s="66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2" spans="1:16" ht="15.75" thickBot="1" x14ac:dyDescent="0.3">
      <c r="A12" s="9" t="s">
        <v>3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44</v>
      </c>
      <c r="J12" s="9" t="s">
        <v>45</v>
      </c>
      <c r="K12" s="9" t="s">
        <v>46</v>
      </c>
      <c r="L12" s="9" t="s">
        <v>47</v>
      </c>
      <c r="M12" s="9" t="s">
        <v>48</v>
      </c>
      <c r="N12" s="9" t="s">
        <v>4</v>
      </c>
      <c r="O12" s="9" t="s">
        <v>49</v>
      </c>
      <c r="P12" s="9" t="s">
        <v>50</v>
      </c>
    </row>
    <row r="13" spans="1:16" ht="15.75" thickTop="1" x14ac:dyDescent="0.25">
      <c r="A13" s="10">
        <v>2008</v>
      </c>
      <c r="B13" s="12">
        <v>204.51</v>
      </c>
      <c r="C13" s="12">
        <v>205.06</v>
      </c>
      <c r="D13" s="12">
        <v>206.67599999999999</v>
      </c>
      <c r="E13" s="12">
        <v>208.08500000000001</v>
      </c>
      <c r="F13" s="12">
        <v>210.006</v>
      </c>
      <c r="G13" s="12">
        <v>212.32400000000001</v>
      </c>
      <c r="H13" s="12">
        <v>213.304</v>
      </c>
      <c r="I13" s="12">
        <v>212.387</v>
      </c>
      <c r="J13" s="12">
        <v>212.65</v>
      </c>
      <c r="K13" s="12">
        <v>210.108</v>
      </c>
      <c r="L13" s="12">
        <v>205.559</v>
      </c>
      <c r="M13" s="12">
        <v>203.501</v>
      </c>
      <c r="N13" s="12">
        <v>208.68100000000001</v>
      </c>
      <c r="O13" s="12">
        <v>207.77699999999999</v>
      </c>
      <c r="P13" s="12">
        <v>209.58500000000001</v>
      </c>
    </row>
    <row r="14" spans="1:16" x14ac:dyDescent="0.25">
      <c r="A14" s="10">
        <v>2009</v>
      </c>
      <c r="B14" s="12">
        <v>204.28800000000001</v>
      </c>
      <c r="C14" s="12">
        <v>205.34299999999999</v>
      </c>
      <c r="D14" s="12">
        <v>206.001</v>
      </c>
      <c r="E14" s="12">
        <v>206.65700000000001</v>
      </c>
      <c r="F14" s="12">
        <v>207.26499999999999</v>
      </c>
      <c r="G14" s="12">
        <v>209.34299999999999</v>
      </c>
      <c r="H14" s="12">
        <v>208.81899999999999</v>
      </c>
      <c r="I14" s="12">
        <v>209</v>
      </c>
      <c r="J14" s="12">
        <v>208.91200000000001</v>
      </c>
      <c r="K14" s="12">
        <v>209.292</v>
      </c>
      <c r="L14" s="12">
        <v>209.738</v>
      </c>
      <c r="M14" s="12">
        <v>209.476</v>
      </c>
      <c r="N14" s="12">
        <v>207.845</v>
      </c>
      <c r="O14" s="12">
        <v>206.483</v>
      </c>
      <c r="P14" s="12">
        <v>209.20599999999999</v>
      </c>
    </row>
    <row r="15" spans="1:16" x14ac:dyDescent="0.25">
      <c r="A15" s="10">
        <v>2010</v>
      </c>
      <c r="B15" s="12">
        <v>210.05600000000001</v>
      </c>
      <c r="C15" s="12">
        <v>210.02</v>
      </c>
      <c r="D15" s="12">
        <v>211.21600000000001</v>
      </c>
      <c r="E15" s="12">
        <v>211.52799999999999</v>
      </c>
      <c r="F15" s="12">
        <v>211.423</v>
      </c>
      <c r="G15" s="12">
        <v>211.232</v>
      </c>
      <c r="H15" s="12">
        <v>210.988</v>
      </c>
      <c r="I15" s="12">
        <v>211.30799999999999</v>
      </c>
      <c r="J15" s="12">
        <v>211.77500000000001</v>
      </c>
      <c r="K15" s="12">
        <v>212.02600000000001</v>
      </c>
      <c r="L15" s="12">
        <v>211.99600000000001</v>
      </c>
      <c r="M15" s="12">
        <v>212.488</v>
      </c>
      <c r="N15" s="12">
        <v>211.33799999999999</v>
      </c>
      <c r="O15" s="12">
        <v>210.91300000000001</v>
      </c>
      <c r="P15" s="12">
        <v>211.76400000000001</v>
      </c>
    </row>
    <row r="16" spans="1:16" x14ac:dyDescent="0.25">
      <c r="A16" s="10">
        <v>2011</v>
      </c>
      <c r="B16" s="12">
        <v>213.589</v>
      </c>
      <c r="C16" s="12">
        <v>214.73500000000001</v>
      </c>
      <c r="D16" s="12">
        <v>217.214</v>
      </c>
      <c r="E16" s="12">
        <v>218.82</v>
      </c>
      <c r="F16" s="12">
        <v>219.82</v>
      </c>
      <c r="G16" s="12">
        <v>219.31800000000001</v>
      </c>
      <c r="H16" s="12">
        <v>219.68199999999999</v>
      </c>
      <c r="I16" s="12">
        <v>220.471</v>
      </c>
      <c r="J16" s="12">
        <v>220.37100000000001</v>
      </c>
      <c r="K16" s="12">
        <v>219.96899999999999</v>
      </c>
      <c r="L16" s="12">
        <v>219.96100000000001</v>
      </c>
      <c r="M16" s="12">
        <v>219.46899999999999</v>
      </c>
      <c r="N16" s="12">
        <v>218.61799999999999</v>
      </c>
      <c r="O16" s="12">
        <v>217.249</v>
      </c>
      <c r="P16" s="12">
        <v>219.98699999999999</v>
      </c>
    </row>
    <row r="17" spans="1:16" x14ac:dyDescent="0.25">
      <c r="A17" s="10">
        <v>2012</v>
      </c>
      <c r="B17" s="12">
        <v>220.49700000000001</v>
      </c>
      <c r="C17" s="12">
        <v>221.80199999999999</v>
      </c>
      <c r="D17" s="12">
        <v>223.31399999999999</v>
      </c>
      <c r="E17" s="12">
        <v>224.27500000000001</v>
      </c>
      <c r="F17" s="12">
        <v>223.35599999999999</v>
      </c>
      <c r="G17" s="12">
        <v>223.00399999999999</v>
      </c>
      <c r="H17" s="12">
        <v>222.667</v>
      </c>
      <c r="I17" s="12">
        <v>223.91900000000001</v>
      </c>
      <c r="J17" s="12">
        <v>225.05199999999999</v>
      </c>
      <c r="K17" s="12">
        <v>224.50399999999999</v>
      </c>
      <c r="L17" s="12">
        <v>223.404</v>
      </c>
      <c r="M17" s="12">
        <v>223.10900000000001</v>
      </c>
      <c r="N17" s="12">
        <v>223.24199999999999</v>
      </c>
      <c r="O17" s="12">
        <v>222.708</v>
      </c>
      <c r="P17" s="12">
        <v>223.77600000000001</v>
      </c>
    </row>
    <row r="18" spans="1:16" x14ac:dyDescent="0.25">
      <c r="A18" s="10">
        <v>2013</v>
      </c>
      <c r="B18" s="12">
        <v>223.93299999999999</v>
      </c>
      <c r="C18" s="12">
        <v>225.874</v>
      </c>
      <c r="D18" s="12">
        <v>226.62799999999999</v>
      </c>
      <c r="E18" s="12">
        <v>226.202</v>
      </c>
      <c r="F18" s="12">
        <v>226.28899999999999</v>
      </c>
      <c r="G18" s="12">
        <v>227.148</v>
      </c>
      <c r="H18" s="12">
        <v>227.548</v>
      </c>
      <c r="I18" s="12">
        <v>227.83699999999999</v>
      </c>
      <c r="J18" s="12">
        <v>227.876</v>
      </c>
      <c r="K18" s="12">
        <v>227.42</v>
      </c>
      <c r="L18" s="12">
        <v>226.81100000000001</v>
      </c>
      <c r="M18" s="12">
        <v>227.08199999999999</v>
      </c>
      <c r="N18" s="12">
        <v>226.721</v>
      </c>
      <c r="O18" s="12">
        <v>226.012</v>
      </c>
      <c r="P18" s="12">
        <v>227.429</v>
      </c>
    </row>
    <row r="19" spans="1:16" x14ac:dyDescent="0.25">
      <c r="A19" s="10">
        <v>2014</v>
      </c>
      <c r="B19" s="12">
        <v>227.673</v>
      </c>
      <c r="C19" s="12">
        <v>228.66399999999999</v>
      </c>
      <c r="D19" s="12">
        <v>230.095</v>
      </c>
      <c r="E19" s="12">
        <v>231.346</v>
      </c>
      <c r="F19" s="12">
        <v>231.762</v>
      </c>
      <c r="G19" s="12">
        <v>232.26900000000001</v>
      </c>
      <c r="H19" s="12">
        <v>232.01300000000001</v>
      </c>
      <c r="I19" s="12">
        <v>231.61099999999999</v>
      </c>
      <c r="J19" s="12">
        <v>231.762</v>
      </c>
      <c r="K19" s="12">
        <v>231.131</v>
      </c>
      <c r="L19" s="12">
        <v>229.845</v>
      </c>
      <c r="M19" s="12">
        <v>228.45099999999999</v>
      </c>
      <c r="N19" s="12">
        <v>230.55199999999999</v>
      </c>
      <c r="O19" s="12">
        <v>230.30199999999999</v>
      </c>
      <c r="P19" s="12">
        <v>230.80199999999999</v>
      </c>
    </row>
    <row r="20" spans="1:16" x14ac:dyDescent="0.25">
      <c r="A20" s="10">
        <v>2015</v>
      </c>
      <c r="B20" s="12">
        <v>226.85499999999999</v>
      </c>
      <c r="C20" s="12">
        <v>227.94399999999999</v>
      </c>
      <c r="D20" s="12">
        <v>229.33699999999999</v>
      </c>
      <c r="E20" s="12">
        <v>229.95699999999999</v>
      </c>
      <c r="F20" s="12">
        <v>230.886</v>
      </c>
      <c r="G20" s="12">
        <v>232.02600000000001</v>
      </c>
      <c r="H20" s="12">
        <v>231.71899999999999</v>
      </c>
      <c r="I20" s="12">
        <v>231.26</v>
      </c>
      <c r="J20" s="12">
        <v>230.91300000000001</v>
      </c>
      <c r="K20" s="12">
        <v>230.86</v>
      </c>
      <c r="L20" s="12">
        <v>230.422</v>
      </c>
      <c r="M20" s="12">
        <v>229.58099999999999</v>
      </c>
      <c r="N20" s="12">
        <v>230.14699999999999</v>
      </c>
      <c r="O20" s="12">
        <v>229.501</v>
      </c>
      <c r="P20" s="12">
        <v>230.79300000000001</v>
      </c>
    </row>
    <row r="21" spans="1:16" x14ac:dyDescent="0.25">
      <c r="A21" s="10">
        <v>2016</v>
      </c>
      <c r="B21" s="12">
        <v>229.46899999999999</v>
      </c>
      <c r="C21" s="12">
        <v>229.64599999999999</v>
      </c>
      <c r="D21" s="12">
        <v>230.977</v>
      </c>
      <c r="E21" s="12">
        <v>231.97499999999999</v>
      </c>
      <c r="F21" s="12">
        <v>232.90600000000001</v>
      </c>
      <c r="G21" s="12">
        <v>233.83799999999999</v>
      </c>
      <c r="H21" s="12">
        <v>233.292</v>
      </c>
      <c r="I21" s="12">
        <v>233.56100000000001</v>
      </c>
      <c r="J21" s="12">
        <v>234.06899999999999</v>
      </c>
      <c r="K21" s="12">
        <v>234.33699999999999</v>
      </c>
      <c r="L21" s="12">
        <v>234.029</v>
      </c>
      <c r="M21" s="12">
        <v>234.20400000000001</v>
      </c>
      <c r="N21" s="12">
        <v>232.69200000000001</v>
      </c>
      <c r="O21" s="12">
        <v>231.46899999999999</v>
      </c>
      <c r="P21" s="12">
        <v>233.91499999999999</v>
      </c>
    </row>
    <row r="22" spans="1:16" x14ac:dyDescent="0.25">
      <c r="A22" s="10">
        <v>2017</v>
      </c>
      <c r="B22" s="12">
        <v>235.49199999999999</v>
      </c>
      <c r="C22" s="12">
        <v>236.05199999999999</v>
      </c>
      <c r="D22" s="12">
        <v>236.154</v>
      </c>
      <c r="E22" s="12">
        <v>236.72800000000001</v>
      </c>
      <c r="F22" s="12">
        <v>236.774</v>
      </c>
      <c r="G22" s="12">
        <v>237.346</v>
      </c>
      <c r="H22" s="12">
        <v>236.94200000000001</v>
      </c>
      <c r="I22" s="12">
        <v>237.892</v>
      </c>
      <c r="J22" s="12">
        <v>239.649</v>
      </c>
      <c r="K22" s="12">
        <v>239.06700000000001</v>
      </c>
      <c r="L22" s="12">
        <v>238.86099999999999</v>
      </c>
      <c r="M22" s="12">
        <v>238.512</v>
      </c>
      <c r="N22" s="44">
        <v>237.45599999999999</v>
      </c>
      <c r="O22" s="12">
        <v>236.42400000000001</v>
      </c>
      <c r="P22" s="12">
        <v>238.48699999999999</v>
      </c>
    </row>
    <row r="23" spans="1:16" x14ac:dyDescent="0.25">
      <c r="A23" s="10">
        <v>2018</v>
      </c>
      <c r="B23" s="12">
        <v>239.77199999999999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zoomScaleNormal="100" workbookViewId="0">
      <pane ySplit="11" topLeftCell="A12" activePane="bottomLeft" state="frozen"/>
      <selection activeCell="D4" sqref="D4"/>
      <selection pane="bottomLeft" activeCell="B4" sqref="B4:F4"/>
    </sheetView>
  </sheetViews>
  <sheetFormatPr defaultColWidth="9.28515625" defaultRowHeight="15" x14ac:dyDescent="0.25"/>
  <cols>
    <col min="1" max="1" width="20" style="8" customWidth="1"/>
    <col min="2" max="2" width="9" style="8" customWidth="1"/>
    <col min="3" max="3" width="10.42578125" style="8" customWidth="1"/>
    <col min="4" max="5" width="9.7109375" style="8" customWidth="1"/>
    <col min="6" max="6" width="10.140625" style="8" customWidth="1"/>
    <col min="7" max="8" width="9.42578125" style="8" customWidth="1"/>
    <col min="9" max="9" width="9" style="8" customWidth="1"/>
    <col min="10" max="10" width="9.42578125" style="8" customWidth="1"/>
    <col min="11" max="11" width="8.7109375" style="8" customWidth="1"/>
    <col min="12" max="12" width="9.42578125" style="8" customWidth="1"/>
    <col min="13" max="13" width="9.85546875" style="8" customWidth="1"/>
    <col min="14" max="14" width="9.7109375" style="8" customWidth="1"/>
    <col min="15" max="15" width="9.42578125" style="8" customWidth="1"/>
    <col min="16" max="16" width="8.7109375" style="8" customWidth="1"/>
    <col min="17" max="255" width="8" style="8" customWidth="1"/>
    <col min="256" max="16384" width="9.28515625" style="8"/>
  </cols>
  <sheetData>
    <row r="1" spans="1:16" ht="15.75" x14ac:dyDescent="0.25">
      <c r="A1" s="68" t="s">
        <v>59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29</v>
      </c>
      <c r="B6" s="65" t="s">
        <v>60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31</v>
      </c>
      <c r="B7" s="65" t="s">
        <v>32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33</v>
      </c>
      <c r="B8" s="65" t="s">
        <v>34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35</v>
      </c>
      <c r="B9" s="67" t="s">
        <v>61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6" ht="15.75" thickBot="1" x14ac:dyDescent="0.3">
      <c r="A11" s="9" t="s">
        <v>3</v>
      </c>
      <c r="B11" s="9" t="s">
        <v>37</v>
      </c>
      <c r="C11" s="9" t="s">
        <v>38</v>
      </c>
      <c r="D11" s="9" t="s">
        <v>39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44</v>
      </c>
      <c r="J11" s="9" t="s">
        <v>45</v>
      </c>
      <c r="K11" s="9" t="s">
        <v>46</v>
      </c>
      <c r="L11" s="9" t="s">
        <v>47</v>
      </c>
      <c r="M11" s="9" t="s">
        <v>48</v>
      </c>
      <c r="N11" s="13" t="s">
        <v>4</v>
      </c>
      <c r="O11" s="9" t="s">
        <v>49</v>
      </c>
      <c r="P11" s="9" t="s">
        <v>50</v>
      </c>
    </row>
    <row r="12" spans="1:16" ht="15.75" thickTop="1" x14ac:dyDescent="0.25">
      <c r="A12" s="10">
        <v>2006</v>
      </c>
      <c r="B12" s="11">
        <v>191.5</v>
      </c>
      <c r="C12" s="11">
        <v>191.8</v>
      </c>
      <c r="D12" s="11">
        <v>192.8</v>
      </c>
      <c r="E12" s="11">
        <v>194.7</v>
      </c>
      <c r="F12" s="11">
        <v>195.5</v>
      </c>
      <c r="G12" s="11">
        <v>196.3</v>
      </c>
      <c r="H12" s="11">
        <v>197</v>
      </c>
      <c r="I12" s="11">
        <v>197.1</v>
      </c>
      <c r="J12" s="11">
        <v>195.8</v>
      </c>
      <c r="K12" s="11">
        <v>194.7</v>
      </c>
      <c r="L12" s="11">
        <v>194.3</v>
      </c>
      <c r="M12" s="11">
        <v>194.8</v>
      </c>
      <c r="N12" s="11">
        <v>194.7</v>
      </c>
      <c r="O12" s="11">
        <v>193.8</v>
      </c>
      <c r="P12" s="11">
        <v>195.6</v>
      </c>
    </row>
    <row r="13" spans="1:16" x14ac:dyDescent="0.25">
      <c r="A13" s="10">
        <v>2007</v>
      </c>
      <c r="B13" s="12">
        <v>195.02099999999999</v>
      </c>
      <c r="C13" s="12">
        <v>195.95</v>
      </c>
      <c r="D13" s="12">
        <v>197.904</v>
      </c>
      <c r="E13" s="12">
        <v>199.61799999999999</v>
      </c>
      <c r="F13" s="12">
        <v>200.804</v>
      </c>
      <c r="G13" s="12">
        <v>201.67500000000001</v>
      </c>
      <c r="H13" s="12">
        <v>201.571</v>
      </c>
      <c r="I13" s="12">
        <v>201.041</v>
      </c>
      <c r="J13" s="12">
        <v>201.697</v>
      </c>
      <c r="K13" s="12">
        <v>202.155</v>
      </c>
      <c r="L13" s="12">
        <v>203.43700000000001</v>
      </c>
      <c r="M13" s="12">
        <v>203.45699999999999</v>
      </c>
      <c r="N13" s="12">
        <v>200.36099999999999</v>
      </c>
      <c r="O13" s="12">
        <v>198.495</v>
      </c>
      <c r="P13" s="12">
        <v>202.226</v>
      </c>
    </row>
    <row r="14" spans="1:16" x14ac:dyDescent="0.25">
      <c r="A14" s="10">
        <v>2008</v>
      </c>
      <c r="B14" s="12">
        <v>204.51</v>
      </c>
      <c r="C14" s="12">
        <v>205.06</v>
      </c>
      <c r="D14" s="12">
        <v>206.67599999999999</v>
      </c>
      <c r="E14" s="12">
        <v>208.08500000000001</v>
      </c>
      <c r="F14" s="12">
        <v>210.006</v>
      </c>
      <c r="G14" s="12">
        <v>212.32400000000001</v>
      </c>
      <c r="H14" s="12">
        <v>213.304</v>
      </c>
      <c r="I14" s="12">
        <v>212.387</v>
      </c>
      <c r="J14" s="12">
        <v>212.65</v>
      </c>
      <c r="K14" s="12">
        <v>210.108</v>
      </c>
      <c r="L14" s="12">
        <v>205.559</v>
      </c>
      <c r="M14" s="12">
        <v>203.501</v>
      </c>
      <c r="N14" s="12">
        <v>208.68100000000001</v>
      </c>
      <c r="O14" s="12">
        <v>207.77699999999999</v>
      </c>
      <c r="P14" s="12">
        <v>209.58500000000001</v>
      </c>
    </row>
    <row r="15" spans="1:16" x14ac:dyDescent="0.25">
      <c r="A15" s="10">
        <v>2009</v>
      </c>
      <c r="B15" s="12">
        <v>204.28800000000001</v>
      </c>
      <c r="C15" s="12">
        <v>205.34299999999999</v>
      </c>
      <c r="D15" s="12">
        <v>206.001</v>
      </c>
      <c r="E15" s="12">
        <v>206.65700000000001</v>
      </c>
      <c r="F15" s="12">
        <v>207.26499999999999</v>
      </c>
      <c r="G15" s="12">
        <v>209.34299999999999</v>
      </c>
      <c r="H15" s="12">
        <v>208.81899999999999</v>
      </c>
      <c r="I15" s="12">
        <v>209</v>
      </c>
      <c r="J15" s="12">
        <v>208.91200000000001</v>
      </c>
      <c r="K15" s="12">
        <v>209.292</v>
      </c>
      <c r="L15" s="12">
        <v>209.738</v>
      </c>
      <c r="M15" s="12">
        <v>209.476</v>
      </c>
      <c r="N15" s="12">
        <v>207.845</v>
      </c>
      <c r="O15" s="12">
        <v>206.483</v>
      </c>
      <c r="P15" s="12">
        <v>209.20599999999999</v>
      </c>
    </row>
    <row r="16" spans="1:16" x14ac:dyDescent="0.25">
      <c r="A16" s="10">
        <v>2010</v>
      </c>
      <c r="B16" s="12">
        <v>210.05600000000001</v>
      </c>
      <c r="C16" s="12">
        <v>210.02</v>
      </c>
      <c r="D16" s="12">
        <v>211.21600000000001</v>
      </c>
      <c r="E16" s="12">
        <v>211.52799999999999</v>
      </c>
      <c r="F16" s="12">
        <v>211.423</v>
      </c>
      <c r="G16" s="12">
        <v>211.232</v>
      </c>
      <c r="H16" s="12">
        <v>210.988</v>
      </c>
      <c r="I16" s="12">
        <v>211.30799999999999</v>
      </c>
      <c r="J16" s="12">
        <v>211.77500000000001</v>
      </c>
      <c r="K16" s="12">
        <v>212.02600000000001</v>
      </c>
      <c r="L16" s="12">
        <v>211.99600000000001</v>
      </c>
      <c r="M16" s="12">
        <v>212.488</v>
      </c>
      <c r="N16" s="12">
        <v>211.33799999999999</v>
      </c>
      <c r="O16" s="12">
        <v>210.91300000000001</v>
      </c>
      <c r="P16" s="12">
        <v>211.76400000000001</v>
      </c>
    </row>
    <row r="17" spans="1:16" x14ac:dyDescent="0.25">
      <c r="A17" s="10">
        <v>2011</v>
      </c>
      <c r="B17" s="12">
        <v>213.589</v>
      </c>
      <c r="C17" s="12">
        <v>214.73500000000001</v>
      </c>
      <c r="D17" s="12">
        <v>217.214</v>
      </c>
      <c r="E17" s="12">
        <v>218.82</v>
      </c>
      <c r="F17" s="12">
        <v>219.82</v>
      </c>
      <c r="G17" s="12">
        <v>219.31800000000001</v>
      </c>
      <c r="H17" s="12">
        <v>219.68199999999999</v>
      </c>
      <c r="I17" s="12">
        <v>220.471</v>
      </c>
      <c r="J17" s="12">
        <v>220.37100000000001</v>
      </c>
      <c r="K17" s="12">
        <v>219.96899999999999</v>
      </c>
      <c r="L17" s="12">
        <v>219.96100000000001</v>
      </c>
      <c r="M17" s="12">
        <v>219.46899999999999</v>
      </c>
      <c r="N17" s="12">
        <v>218.61799999999999</v>
      </c>
      <c r="O17" s="12">
        <v>217.249</v>
      </c>
      <c r="P17" s="12">
        <v>219.98699999999999</v>
      </c>
    </row>
    <row r="18" spans="1:16" x14ac:dyDescent="0.25">
      <c r="A18" s="10">
        <v>2012</v>
      </c>
      <c r="B18" s="12">
        <v>220.49700000000001</v>
      </c>
      <c r="C18" s="12">
        <v>221.80199999999999</v>
      </c>
      <c r="D18" s="12">
        <v>223.31399999999999</v>
      </c>
      <c r="E18" s="12">
        <v>224.27500000000001</v>
      </c>
      <c r="F18" s="12">
        <v>223.35599999999999</v>
      </c>
      <c r="G18" s="12">
        <v>223.00399999999999</v>
      </c>
      <c r="H18" s="12">
        <v>222.667</v>
      </c>
      <c r="I18" s="12">
        <v>223.91900000000001</v>
      </c>
      <c r="J18" s="12">
        <v>225.05199999999999</v>
      </c>
      <c r="K18" s="12">
        <v>224.50399999999999</v>
      </c>
      <c r="L18" s="12">
        <v>223.404</v>
      </c>
      <c r="M18" s="12">
        <v>223.10900000000001</v>
      </c>
      <c r="N18" s="12">
        <v>223.24199999999999</v>
      </c>
      <c r="O18" s="12">
        <v>222.708</v>
      </c>
      <c r="P18" s="12">
        <v>223.77600000000001</v>
      </c>
    </row>
    <row r="19" spans="1:16" x14ac:dyDescent="0.25">
      <c r="A19" s="10">
        <v>2013</v>
      </c>
      <c r="B19" s="12">
        <v>223.93299999999999</v>
      </c>
      <c r="C19" s="12">
        <v>225.874</v>
      </c>
      <c r="D19" s="12">
        <v>226.62799999999999</v>
      </c>
      <c r="E19" s="12">
        <v>226.202</v>
      </c>
      <c r="F19" s="12">
        <v>226.28899999999999</v>
      </c>
      <c r="G19" s="12">
        <v>227.148</v>
      </c>
      <c r="H19" s="12">
        <v>227.548</v>
      </c>
      <c r="I19" s="12">
        <v>227.83699999999999</v>
      </c>
      <c r="J19" s="12">
        <v>227.876</v>
      </c>
      <c r="K19" s="12">
        <v>227.42</v>
      </c>
      <c r="L19" s="12">
        <v>226.81100000000001</v>
      </c>
      <c r="M19" s="12">
        <v>227.08199999999999</v>
      </c>
      <c r="N19" s="12">
        <v>226.721</v>
      </c>
      <c r="O19" s="12">
        <v>226.012</v>
      </c>
      <c r="P19" s="12">
        <v>227.429</v>
      </c>
    </row>
    <row r="20" spans="1:16" x14ac:dyDescent="0.25">
      <c r="A20" s="10">
        <v>2014</v>
      </c>
      <c r="B20" s="12">
        <v>227.673</v>
      </c>
      <c r="C20" s="12">
        <v>228.66399999999999</v>
      </c>
      <c r="D20" s="12">
        <v>230.095</v>
      </c>
      <c r="E20" s="12">
        <v>231.346</v>
      </c>
      <c r="F20" s="12">
        <v>231.762</v>
      </c>
      <c r="G20" s="12">
        <v>232.26900000000001</v>
      </c>
      <c r="H20" s="12">
        <v>232.01300000000001</v>
      </c>
      <c r="I20" s="12">
        <v>231.61099999999999</v>
      </c>
      <c r="J20" s="12">
        <v>231.762</v>
      </c>
      <c r="K20" s="12">
        <v>231.131</v>
      </c>
      <c r="L20" s="12">
        <v>229.845</v>
      </c>
      <c r="M20" s="12">
        <v>228.45099999999999</v>
      </c>
      <c r="N20" s="12">
        <v>230.55199999999999</v>
      </c>
      <c r="O20" s="12">
        <v>230.30199999999999</v>
      </c>
      <c r="P20" s="12">
        <v>230.80199999999999</v>
      </c>
    </row>
    <row r="21" spans="1:16" x14ac:dyDescent="0.25">
      <c r="A21" s="10">
        <v>2015</v>
      </c>
      <c r="B21" s="12">
        <v>226.85499999999999</v>
      </c>
      <c r="C21" s="12">
        <v>227.94399999999999</v>
      </c>
      <c r="D21" s="12">
        <v>229.33699999999999</v>
      </c>
      <c r="E21" s="12">
        <v>229.95699999999999</v>
      </c>
      <c r="F21" s="12">
        <v>230.886</v>
      </c>
      <c r="G21" s="12">
        <v>232.02600000000001</v>
      </c>
      <c r="H21" s="12">
        <v>231.71899999999999</v>
      </c>
      <c r="I21" s="12">
        <v>231.26</v>
      </c>
      <c r="J21" s="12">
        <v>230.91300000000001</v>
      </c>
      <c r="K21" s="12">
        <v>230.86</v>
      </c>
      <c r="L21" s="12">
        <v>230.422</v>
      </c>
      <c r="M21" s="12">
        <v>229.58099999999999</v>
      </c>
      <c r="N21" s="12">
        <v>230.14699999999999</v>
      </c>
      <c r="O21" s="12">
        <v>229.501</v>
      </c>
      <c r="P21" s="12">
        <v>230.79300000000001</v>
      </c>
    </row>
    <row r="22" spans="1:16" x14ac:dyDescent="0.25">
      <c r="A22" s="10">
        <v>2016</v>
      </c>
      <c r="B22" s="12">
        <v>229.46899999999999</v>
      </c>
      <c r="C22" s="12">
        <v>229.64599999999999</v>
      </c>
      <c r="D22" s="12">
        <v>230.977</v>
      </c>
      <c r="E22" s="12">
        <v>231.97499999999999</v>
      </c>
      <c r="F22" s="12">
        <v>232.90600000000001</v>
      </c>
      <c r="G22" s="12">
        <v>233.83799999999999</v>
      </c>
      <c r="H22" s="12">
        <v>233.292</v>
      </c>
      <c r="I22" s="12">
        <v>233.56100000000001</v>
      </c>
      <c r="J22" s="12">
        <v>234.06899999999999</v>
      </c>
      <c r="K22" s="12">
        <v>234.33699999999999</v>
      </c>
      <c r="L22" s="12">
        <v>234.029</v>
      </c>
      <c r="M22" s="12">
        <v>234.20400000000001</v>
      </c>
      <c r="N22" s="29">
        <v>232.69200000000001</v>
      </c>
      <c r="O22" s="12">
        <v>231.46899999999999</v>
      </c>
      <c r="P22" s="12">
        <v>233.91499999999999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view="pageLayout" zoomScaleNormal="100" workbookViewId="0">
      <selection activeCell="B4" sqref="B4:F4"/>
    </sheetView>
  </sheetViews>
  <sheetFormatPr defaultRowHeight="15" x14ac:dyDescent="0.25"/>
  <cols>
    <col min="1" max="1" width="13.28515625" customWidth="1"/>
    <col min="6" max="6" width="11.7109375" customWidth="1"/>
    <col min="14" max="14" width="10.85546875" customWidth="1"/>
  </cols>
  <sheetData>
    <row r="1" spans="1:16" ht="15.75" x14ac:dyDescent="0.25">
      <c r="A1" s="68" t="s">
        <v>59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0" t="s">
        <v>20</v>
      </c>
      <c r="B3" s="60" t="s">
        <v>62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29</v>
      </c>
      <c r="B6" s="65" t="s">
        <v>60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31</v>
      </c>
      <c r="B7" s="65" t="s">
        <v>32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33</v>
      </c>
      <c r="B8" s="65" t="s">
        <v>34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35</v>
      </c>
      <c r="B9" s="67" t="s">
        <v>63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6" ht="15.75" thickBot="1" x14ac:dyDescent="0.3">
      <c r="A11" s="9" t="s">
        <v>3</v>
      </c>
      <c r="B11" s="9" t="s">
        <v>37</v>
      </c>
      <c r="C11" s="9" t="s">
        <v>38</v>
      </c>
      <c r="D11" s="9" t="s">
        <v>39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44</v>
      </c>
      <c r="J11" s="9" t="s">
        <v>45</v>
      </c>
      <c r="K11" s="9" t="s">
        <v>46</v>
      </c>
      <c r="L11" s="9" t="s">
        <v>47</v>
      </c>
      <c r="M11" s="9" t="s">
        <v>48</v>
      </c>
      <c r="N11" s="13" t="s">
        <v>4</v>
      </c>
      <c r="O11" s="9" t="s">
        <v>49</v>
      </c>
      <c r="P11" s="9" t="s">
        <v>50</v>
      </c>
    </row>
    <row r="12" spans="1:16" ht="15.75" thickTop="1" x14ac:dyDescent="0.25">
      <c r="A12" s="10">
        <v>2005</v>
      </c>
      <c r="B12" s="11">
        <v>183.6</v>
      </c>
      <c r="C12" s="11">
        <v>184.7</v>
      </c>
      <c r="D12" s="11">
        <v>185.9</v>
      </c>
      <c r="E12" s="11">
        <v>187.3</v>
      </c>
      <c r="F12" s="11">
        <v>187.3</v>
      </c>
      <c r="G12" s="11">
        <v>187.8</v>
      </c>
      <c r="H12" s="11">
        <v>188.5</v>
      </c>
      <c r="I12" s="11">
        <v>189.4</v>
      </c>
      <c r="J12" s="11">
        <v>192</v>
      </c>
      <c r="K12" s="11">
        <v>192.5</v>
      </c>
      <c r="L12" s="11">
        <v>190.7</v>
      </c>
      <c r="M12" s="11">
        <v>190.1</v>
      </c>
      <c r="N12" s="11">
        <v>188.3</v>
      </c>
      <c r="O12" s="11">
        <v>186.1</v>
      </c>
      <c r="P12" s="11">
        <v>190.5</v>
      </c>
    </row>
    <row r="13" spans="1:16" x14ac:dyDescent="0.25">
      <c r="A13" s="10">
        <v>2006</v>
      </c>
      <c r="B13" s="11">
        <v>191.5</v>
      </c>
      <c r="C13" s="11">
        <v>191.8</v>
      </c>
      <c r="D13" s="11">
        <v>192.8</v>
      </c>
      <c r="E13" s="11">
        <v>194.7</v>
      </c>
      <c r="F13" s="11">
        <v>195.5</v>
      </c>
      <c r="G13" s="11">
        <v>196.3</v>
      </c>
      <c r="H13" s="11">
        <v>197</v>
      </c>
      <c r="I13" s="11">
        <v>197.1</v>
      </c>
      <c r="J13" s="11">
        <v>195.8</v>
      </c>
      <c r="K13" s="11">
        <v>194.7</v>
      </c>
      <c r="L13" s="11">
        <v>194.3</v>
      </c>
      <c r="M13" s="11">
        <v>194.8</v>
      </c>
      <c r="N13" s="11">
        <v>194.7</v>
      </c>
      <c r="O13" s="11">
        <v>193.8</v>
      </c>
      <c r="P13" s="11">
        <v>195.6</v>
      </c>
    </row>
    <row r="14" spans="1:16" x14ac:dyDescent="0.25">
      <c r="A14" s="10">
        <v>2007</v>
      </c>
      <c r="B14" s="12">
        <v>195.02099999999999</v>
      </c>
      <c r="C14" s="12">
        <v>195.95</v>
      </c>
      <c r="D14" s="12">
        <v>197.904</v>
      </c>
      <c r="E14" s="12">
        <v>199.61799999999999</v>
      </c>
      <c r="F14" s="12">
        <v>200.804</v>
      </c>
      <c r="G14" s="12">
        <v>201.67500000000001</v>
      </c>
      <c r="H14" s="12">
        <v>201.571</v>
      </c>
      <c r="I14" s="12">
        <v>201.041</v>
      </c>
      <c r="J14" s="12">
        <v>201.697</v>
      </c>
      <c r="K14" s="12">
        <v>202.155</v>
      </c>
      <c r="L14" s="12">
        <v>203.43700000000001</v>
      </c>
      <c r="M14" s="12">
        <v>203.45699999999999</v>
      </c>
      <c r="N14" s="12">
        <v>200.36099999999999</v>
      </c>
      <c r="O14" s="12">
        <v>198.495</v>
      </c>
      <c r="P14" s="12">
        <v>202.226</v>
      </c>
    </row>
    <row r="15" spans="1:16" x14ac:dyDescent="0.25">
      <c r="A15" s="10">
        <v>2008</v>
      </c>
      <c r="B15" s="12">
        <v>204.51</v>
      </c>
      <c r="C15" s="12">
        <v>205.06</v>
      </c>
      <c r="D15" s="12">
        <v>206.67599999999999</v>
      </c>
      <c r="E15" s="12">
        <v>208.08500000000001</v>
      </c>
      <c r="F15" s="12">
        <v>210.006</v>
      </c>
      <c r="G15" s="12">
        <v>212.32400000000001</v>
      </c>
      <c r="H15" s="12">
        <v>213.304</v>
      </c>
      <c r="I15" s="12">
        <v>212.387</v>
      </c>
      <c r="J15" s="12">
        <v>212.65</v>
      </c>
      <c r="K15" s="12">
        <v>210.108</v>
      </c>
      <c r="L15" s="12">
        <v>205.559</v>
      </c>
      <c r="M15" s="12">
        <v>203.501</v>
      </c>
      <c r="N15" s="12">
        <v>208.68100000000001</v>
      </c>
      <c r="O15" s="12">
        <v>207.77699999999999</v>
      </c>
      <c r="P15" s="12">
        <v>209.58500000000001</v>
      </c>
    </row>
    <row r="16" spans="1:16" x14ac:dyDescent="0.25">
      <c r="A16" s="10">
        <v>2009</v>
      </c>
      <c r="B16" s="12">
        <v>204.28800000000001</v>
      </c>
      <c r="C16" s="12">
        <v>205.34299999999999</v>
      </c>
      <c r="D16" s="12">
        <v>206.001</v>
      </c>
      <c r="E16" s="12">
        <v>206.65700000000001</v>
      </c>
      <c r="F16" s="12">
        <v>207.26499999999999</v>
      </c>
      <c r="G16" s="12">
        <v>209.34299999999999</v>
      </c>
      <c r="H16" s="12">
        <v>208.81899999999999</v>
      </c>
      <c r="I16" s="12">
        <v>209</v>
      </c>
      <c r="J16" s="12">
        <v>208.91200000000001</v>
      </c>
      <c r="K16" s="12">
        <v>209.292</v>
      </c>
      <c r="L16" s="12">
        <v>209.738</v>
      </c>
      <c r="M16" s="12">
        <v>209.476</v>
      </c>
      <c r="N16" s="12">
        <v>207.845</v>
      </c>
      <c r="O16" s="12">
        <v>206.483</v>
      </c>
      <c r="P16" s="12">
        <v>209.20599999999999</v>
      </c>
    </row>
    <row r="17" spans="1:16" x14ac:dyDescent="0.25">
      <c r="A17" s="10">
        <v>2010</v>
      </c>
      <c r="B17" s="12">
        <v>210.05600000000001</v>
      </c>
      <c r="C17" s="12">
        <v>210.02</v>
      </c>
      <c r="D17" s="12">
        <v>211.21600000000001</v>
      </c>
      <c r="E17" s="12">
        <v>211.52799999999999</v>
      </c>
      <c r="F17" s="12">
        <v>211.423</v>
      </c>
      <c r="G17" s="12">
        <v>211.232</v>
      </c>
      <c r="H17" s="12">
        <v>210.988</v>
      </c>
      <c r="I17" s="12">
        <v>211.30799999999999</v>
      </c>
      <c r="J17" s="12">
        <v>211.77500000000001</v>
      </c>
      <c r="K17" s="12">
        <v>212.02600000000001</v>
      </c>
      <c r="L17" s="12">
        <v>211.99600000000001</v>
      </c>
      <c r="M17" s="12">
        <v>212.488</v>
      </c>
      <c r="N17" s="12">
        <v>211.33799999999999</v>
      </c>
      <c r="O17" s="12">
        <v>210.91300000000001</v>
      </c>
      <c r="P17" s="12">
        <v>211.76400000000001</v>
      </c>
    </row>
    <row r="18" spans="1:16" x14ac:dyDescent="0.25">
      <c r="A18" s="10">
        <v>2011</v>
      </c>
      <c r="B18" s="12">
        <v>213.589</v>
      </c>
      <c r="C18" s="12">
        <v>214.73500000000001</v>
      </c>
      <c r="D18" s="12">
        <v>217.214</v>
      </c>
      <c r="E18" s="12">
        <v>218.82</v>
      </c>
      <c r="F18" s="12">
        <v>219.82</v>
      </c>
      <c r="G18" s="12">
        <v>219.31800000000001</v>
      </c>
      <c r="H18" s="12">
        <v>219.68199999999999</v>
      </c>
      <c r="I18" s="12">
        <v>220.471</v>
      </c>
      <c r="J18" s="12">
        <v>220.37100000000001</v>
      </c>
      <c r="K18" s="12">
        <v>219.96899999999999</v>
      </c>
      <c r="L18" s="12">
        <v>219.96100000000001</v>
      </c>
      <c r="M18" s="12">
        <v>219.46899999999999</v>
      </c>
      <c r="N18" s="12">
        <v>218.61799999999999</v>
      </c>
      <c r="O18" s="12">
        <v>217.249</v>
      </c>
      <c r="P18" s="12">
        <v>219.98699999999999</v>
      </c>
    </row>
    <row r="19" spans="1:16" x14ac:dyDescent="0.25">
      <c r="A19" s="10">
        <v>2012</v>
      </c>
      <c r="B19" s="12">
        <v>220.49700000000001</v>
      </c>
      <c r="C19" s="12">
        <v>221.80199999999999</v>
      </c>
      <c r="D19" s="12">
        <v>223.31399999999999</v>
      </c>
      <c r="E19" s="12">
        <v>224.27500000000001</v>
      </c>
      <c r="F19" s="12">
        <v>223.35599999999999</v>
      </c>
      <c r="G19" s="12">
        <v>223.00399999999999</v>
      </c>
      <c r="H19" s="12">
        <v>222.667</v>
      </c>
      <c r="I19" s="12">
        <v>223.91900000000001</v>
      </c>
      <c r="J19" s="12">
        <v>225.05199999999999</v>
      </c>
      <c r="K19" s="12">
        <v>224.50399999999999</v>
      </c>
      <c r="L19" s="12">
        <v>223.404</v>
      </c>
      <c r="M19" s="12">
        <v>223.10900000000001</v>
      </c>
      <c r="N19" s="12">
        <v>223.24199999999999</v>
      </c>
      <c r="O19" s="12">
        <v>222.708</v>
      </c>
      <c r="P19" s="12">
        <v>223.77600000000001</v>
      </c>
    </row>
    <row r="20" spans="1:16" x14ac:dyDescent="0.25">
      <c r="A20" s="10">
        <v>2013</v>
      </c>
      <c r="B20" s="12">
        <v>223.93299999999999</v>
      </c>
      <c r="C20" s="12">
        <v>225.874</v>
      </c>
      <c r="D20" s="12">
        <v>226.62799999999999</v>
      </c>
      <c r="E20" s="12">
        <v>226.202</v>
      </c>
      <c r="F20" s="12">
        <v>226.28899999999999</v>
      </c>
      <c r="G20" s="12">
        <v>227.148</v>
      </c>
      <c r="H20" s="12">
        <v>227.548</v>
      </c>
      <c r="I20" s="12">
        <v>227.83699999999999</v>
      </c>
      <c r="J20" s="12">
        <v>227.876</v>
      </c>
      <c r="K20" s="12">
        <v>227.42</v>
      </c>
      <c r="L20" s="12">
        <v>226.81100000000001</v>
      </c>
      <c r="M20" s="12">
        <v>227.08199999999999</v>
      </c>
      <c r="N20" s="12">
        <v>226.721</v>
      </c>
      <c r="O20" s="12">
        <v>226.012</v>
      </c>
      <c r="P20" s="12">
        <v>227.429</v>
      </c>
    </row>
    <row r="21" spans="1:16" x14ac:dyDescent="0.25">
      <c r="A21" s="10">
        <v>2014</v>
      </c>
      <c r="B21" s="12">
        <v>227.673</v>
      </c>
      <c r="C21" s="12">
        <v>228.66399999999999</v>
      </c>
      <c r="D21" s="12">
        <v>230.095</v>
      </c>
      <c r="E21" s="12">
        <v>231.346</v>
      </c>
      <c r="F21" s="12">
        <v>231.762</v>
      </c>
      <c r="G21" s="12">
        <v>232.26900000000001</v>
      </c>
      <c r="H21" s="12">
        <v>232.01300000000001</v>
      </c>
      <c r="I21" s="12">
        <v>231.61099999999999</v>
      </c>
      <c r="J21" s="12">
        <v>231.762</v>
      </c>
      <c r="K21" s="12">
        <v>231.131</v>
      </c>
      <c r="L21" s="12">
        <v>229.845</v>
      </c>
      <c r="M21" s="12">
        <v>228.45099999999999</v>
      </c>
      <c r="N21" s="12">
        <v>230.55199999999999</v>
      </c>
      <c r="O21" s="12">
        <v>230.30199999999999</v>
      </c>
      <c r="P21" s="12">
        <v>230.80199999999999</v>
      </c>
    </row>
    <row r="22" spans="1:16" x14ac:dyDescent="0.25">
      <c r="A22" s="10">
        <v>2015</v>
      </c>
      <c r="B22" s="12">
        <v>226.85499999999999</v>
      </c>
      <c r="C22" s="12">
        <v>227.94399999999999</v>
      </c>
      <c r="D22" s="12">
        <v>229.33699999999999</v>
      </c>
      <c r="E22" s="12">
        <v>229.95699999999999</v>
      </c>
      <c r="F22" s="12">
        <v>230.886</v>
      </c>
      <c r="G22" s="12">
        <v>232.02600000000001</v>
      </c>
      <c r="H22" s="12">
        <v>231.71899999999999</v>
      </c>
      <c r="I22" s="12">
        <v>231.26</v>
      </c>
      <c r="J22" s="12">
        <v>230.91300000000001</v>
      </c>
      <c r="K22" s="12">
        <v>230.86</v>
      </c>
      <c r="L22" s="12">
        <v>230.422</v>
      </c>
      <c r="M22" s="12">
        <v>229.58099999999999</v>
      </c>
      <c r="N22" s="17">
        <v>230.14699999999999</v>
      </c>
      <c r="O22" s="12">
        <v>229.501</v>
      </c>
      <c r="P22" s="12">
        <v>230.79300000000001</v>
      </c>
    </row>
  </sheetData>
  <mergeCells count="8">
    <mergeCell ref="B6:F6"/>
    <mergeCell ref="B7:F7"/>
    <mergeCell ref="B8:F8"/>
    <mergeCell ref="B9:F9"/>
    <mergeCell ref="A1:F1"/>
    <mergeCell ref="A2:F2"/>
    <mergeCell ref="B4:F4"/>
    <mergeCell ref="A5:F5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view="pageLayout" zoomScaleNormal="100" workbookViewId="0">
      <selection activeCell="B4" sqref="B4:F4"/>
    </sheetView>
  </sheetViews>
  <sheetFormatPr defaultColWidth="9.28515625" defaultRowHeight="15" x14ac:dyDescent="0.25"/>
  <cols>
    <col min="1" max="1" width="20" style="8" customWidth="1"/>
    <col min="2" max="2" width="9" style="8" customWidth="1"/>
    <col min="3" max="3" width="10.42578125" style="8" customWidth="1"/>
    <col min="4" max="4" width="9.140625" style="8" customWidth="1"/>
    <col min="5" max="5" width="10.42578125" style="8" customWidth="1"/>
    <col min="6" max="6" width="9.140625" style="8" customWidth="1"/>
    <col min="7" max="7" width="10.140625" style="8" customWidth="1"/>
    <col min="8" max="8" width="10.42578125" style="8" customWidth="1"/>
    <col min="9" max="9" width="9.140625" style="8" customWidth="1"/>
    <col min="10" max="10" width="10.140625" style="8" customWidth="1"/>
    <col min="11" max="11" width="9.42578125" style="8" customWidth="1"/>
    <col min="12" max="12" width="9.7109375" style="8" customWidth="1"/>
    <col min="13" max="13" width="9.42578125" style="8" customWidth="1"/>
    <col min="14" max="14" width="12.28515625" style="8" customWidth="1"/>
    <col min="15" max="15" width="9.140625" style="8" customWidth="1"/>
    <col min="16" max="16" width="9.42578125" style="8" customWidth="1"/>
    <col min="17" max="255" width="8" style="8" customWidth="1"/>
    <col min="256" max="16384" width="9.28515625" style="8"/>
  </cols>
  <sheetData>
    <row r="1" spans="1:16" ht="15.75" x14ac:dyDescent="0.25">
      <c r="A1" s="68" t="s">
        <v>59</v>
      </c>
      <c r="B1" s="66"/>
      <c r="C1" s="66"/>
      <c r="D1" s="66"/>
      <c r="E1" s="66"/>
      <c r="F1" s="66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15.75" x14ac:dyDescent="0.25">
      <c r="A2" s="68" t="s">
        <v>23</v>
      </c>
      <c r="B2" s="66"/>
      <c r="C2" s="66"/>
      <c r="D2" s="66"/>
      <c r="E2" s="66"/>
      <c r="F2" s="66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x14ac:dyDescent="0.25">
      <c r="A3" s="66"/>
      <c r="B3" s="66"/>
      <c r="C3" s="66"/>
      <c r="D3" s="66"/>
      <c r="E3" s="66"/>
      <c r="F3" s="66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x14ac:dyDescent="0.25">
      <c r="A4" s="61" t="s">
        <v>24</v>
      </c>
      <c r="B4" s="65" t="s">
        <v>25</v>
      </c>
      <c r="C4" s="66"/>
      <c r="D4" s="66"/>
      <c r="E4" s="66"/>
      <c r="F4" s="66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A5" s="69" t="s">
        <v>26</v>
      </c>
      <c r="B5" s="66"/>
      <c r="C5" s="66"/>
      <c r="D5" s="66"/>
      <c r="E5" s="66"/>
      <c r="F5" s="66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x14ac:dyDescent="0.25">
      <c r="A6" s="61" t="s">
        <v>29</v>
      </c>
      <c r="B6" s="65" t="s">
        <v>60</v>
      </c>
      <c r="C6" s="66"/>
      <c r="D6" s="66"/>
      <c r="E6" s="66"/>
      <c r="F6" s="66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x14ac:dyDescent="0.25">
      <c r="A7" s="61" t="s">
        <v>31</v>
      </c>
      <c r="B7" s="65" t="s">
        <v>32</v>
      </c>
      <c r="C7" s="66"/>
      <c r="D7" s="66"/>
      <c r="E7" s="66"/>
      <c r="F7" s="66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x14ac:dyDescent="0.25">
      <c r="A8" s="61" t="s">
        <v>33</v>
      </c>
      <c r="B8" s="65" t="s">
        <v>34</v>
      </c>
      <c r="C8" s="66"/>
      <c r="D8" s="66"/>
      <c r="E8" s="66"/>
      <c r="F8" s="66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x14ac:dyDescent="0.25">
      <c r="A9" s="61" t="s">
        <v>35</v>
      </c>
      <c r="B9" s="67" t="s">
        <v>64</v>
      </c>
      <c r="C9" s="66"/>
      <c r="D9" s="66"/>
      <c r="E9" s="66"/>
      <c r="F9" s="66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6" ht="15.75" thickBot="1" x14ac:dyDescent="0.3">
      <c r="A11" s="9" t="s">
        <v>3</v>
      </c>
      <c r="B11" s="9" t="s">
        <v>37</v>
      </c>
      <c r="C11" s="9" t="s">
        <v>38</v>
      </c>
      <c r="D11" s="9" t="s">
        <v>39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44</v>
      </c>
      <c r="J11" s="9" t="s">
        <v>45</v>
      </c>
      <c r="K11" s="9" t="s">
        <v>46</v>
      </c>
      <c r="L11" s="9" t="s">
        <v>47</v>
      </c>
      <c r="M11" s="9" t="s">
        <v>48</v>
      </c>
      <c r="N11" s="13" t="s">
        <v>4</v>
      </c>
      <c r="O11" s="9" t="s">
        <v>49</v>
      </c>
      <c r="P11" s="9" t="s">
        <v>50</v>
      </c>
    </row>
    <row r="12" spans="1:16" ht="15.75" thickTop="1" x14ac:dyDescent="0.25">
      <c r="A12" s="10">
        <v>2004</v>
      </c>
      <c r="B12" s="11">
        <v>178.2</v>
      </c>
      <c r="C12" s="11">
        <v>179.1</v>
      </c>
      <c r="D12" s="11">
        <v>180.1</v>
      </c>
      <c r="E12" s="11">
        <v>180.9</v>
      </c>
      <c r="F12" s="11">
        <v>182</v>
      </c>
      <c r="G12" s="11">
        <v>182.9</v>
      </c>
      <c r="H12" s="11">
        <v>182.6</v>
      </c>
      <c r="I12" s="11">
        <v>182.6</v>
      </c>
      <c r="J12" s="11">
        <v>182.8</v>
      </c>
      <c r="K12" s="11">
        <v>183.7</v>
      </c>
      <c r="L12" s="11">
        <v>183.7</v>
      </c>
      <c r="M12" s="11">
        <v>183.3</v>
      </c>
      <c r="N12" s="11">
        <v>181.8</v>
      </c>
      <c r="O12" s="11">
        <v>180.5</v>
      </c>
      <c r="P12" s="11">
        <v>183.1</v>
      </c>
    </row>
    <row r="13" spans="1:16" x14ac:dyDescent="0.25">
      <c r="A13" s="10">
        <v>2005</v>
      </c>
      <c r="B13" s="11">
        <v>183.6</v>
      </c>
      <c r="C13" s="11">
        <v>184.7</v>
      </c>
      <c r="D13" s="11">
        <v>185.9</v>
      </c>
      <c r="E13" s="11">
        <v>187.3</v>
      </c>
      <c r="F13" s="11">
        <v>187.3</v>
      </c>
      <c r="G13" s="11">
        <v>187.8</v>
      </c>
      <c r="H13" s="11">
        <v>188.5</v>
      </c>
      <c r="I13" s="11">
        <v>189.4</v>
      </c>
      <c r="J13" s="11">
        <v>192</v>
      </c>
      <c r="K13" s="11">
        <v>192.5</v>
      </c>
      <c r="L13" s="11">
        <v>190.7</v>
      </c>
      <c r="M13" s="11">
        <v>190.1</v>
      </c>
      <c r="N13" s="11">
        <v>188.3</v>
      </c>
      <c r="O13" s="11">
        <v>186.1</v>
      </c>
      <c r="P13" s="11">
        <v>190.5</v>
      </c>
    </row>
    <row r="14" spans="1:16" x14ac:dyDescent="0.25">
      <c r="A14" s="10">
        <v>2006</v>
      </c>
      <c r="B14" s="11">
        <v>191.5</v>
      </c>
      <c r="C14" s="11">
        <v>191.8</v>
      </c>
      <c r="D14" s="11">
        <v>192.8</v>
      </c>
      <c r="E14" s="11">
        <v>194.7</v>
      </c>
      <c r="F14" s="11">
        <v>195.5</v>
      </c>
      <c r="G14" s="11">
        <v>196.3</v>
      </c>
      <c r="H14" s="11">
        <v>197</v>
      </c>
      <c r="I14" s="11">
        <v>197.1</v>
      </c>
      <c r="J14" s="11">
        <v>195.8</v>
      </c>
      <c r="K14" s="11">
        <v>194.7</v>
      </c>
      <c r="L14" s="11">
        <v>194.3</v>
      </c>
      <c r="M14" s="11">
        <v>194.8</v>
      </c>
      <c r="N14" s="11">
        <v>194.7</v>
      </c>
      <c r="O14" s="11">
        <v>193.8</v>
      </c>
      <c r="P14" s="11">
        <v>195.6</v>
      </c>
    </row>
    <row r="15" spans="1:16" x14ac:dyDescent="0.25">
      <c r="A15" s="10">
        <v>2007</v>
      </c>
      <c r="B15" s="12">
        <v>195.02099999999999</v>
      </c>
      <c r="C15" s="12">
        <v>195.95</v>
      </c>
      <c r="D15" s="12">
        <v>197.904</v>
      </c>
      <c r="E15" s="12">
        <v>199.61799999999999</v>
      </c>
      <c r="F15" s="12">
        <v>200.804</v>
      </c>
      <c r="G15" s="12">
        <v>201.67500000000001</v>
      </c>
      <c r="H15" s="12">
        <v>201.571</v>
      </c>
      <c r="I15" s="12">
        <v>201.041</v>
      </c>
      <c r="J15" s="12">
        <v>201.697</v>
      </c>
      <c r="K15" s="12">
        <v>202.155</v>
      </c>
      <c r="L15" s="12">
        <v>203.43700000000001</v>
      </c>
      <c r="M15" s="12">
        <v>203.45699999999999</v>
      </c>
      <c r="N15" s="12">
        <v>200.36099999999999</v>
      </c>
      <c r="O15" s="12">
        <v>198.495</v>
      </c>
      <c r="P15" s="12">
        <v>202.226</v>
      </c>
    </row>
    <row r="16" spans="1:16" x14ac:dyDescent="0.25">
      <c r="A16" s="10">
        <v>2008</v>
      </c>
      <c r="B16" s="12">
        <v>204.51</v>
      </c>
      <c r="C16" s="12">
        <v>205.06</v>
      </c>
      <c r="D16" s="12">
        <v>206.67599999999999</v>
      </c>
      <c r="E16" s="12">
        <v>208.08500000000001</v>
      </c>
      <c r="F16" s="12">
        <v>210.006</v>
      </c>
      <c r="G16" s="12">
        <v>212.32400000000001</v>
      </c>
      <c r="H16" s="12">
        <v>213.304</v>
      </c>
      <c r="I16" s="12">
        <v>212.387</v>
      </c>
      <c r="J16" s="12">
        <v>212.65</v>
      </c>
      <c r="K16" s="12">
        <v>210.108</v>
      </c>
      <c r="L16" s="12">
        <v>205.559</v>
      </c>
      <c r="M16" s="12">
        <v>203.501</v>
      </c>
      <c r="N16" s="12">
        <v>208.68100000000001</v>
      </c>
      <c r="O16" s="12">
        <v>207.77699999999999</v>
      </c>
      <c r="P16" s="12">
        <v>209.58500000000001</v>
      </c>
    </row>
    <row r="17" spans="1:16" x14ac:dyDescent="0.25">
      <c r="A17" s="10">
        <v>2009</v>
      </c>
      <c r="B17" s="12">
        <v>204.28800000000001</v>
      </c>
      <c r="C17" s="12">
        <v>205.34299999999999</v>
      </c>
      <c r="D17" s="12">
        <v>206.001</v>
      </c>
      <c r="E17" s="12">
        <v>206.65700000000001</v>
      </c>
      <c r="F17" s="12">
        <v>207.26499999999999</v>
      </c>
      <c r="G17" s="12">
        <v>209.34299999999999</v>
      </c>
      <c r="H17" s="12">
        <v>208.81899999999999</v>
      </c>
      <c r="I17" s="12">
        <v>209</v>
      </c>
      <c r="J17" s="12">
        <v>208.91200000000001</v>
      </c>
      <c r="K17" s="12">
        <v>209.292</v>
      </c>
      <c r="L17" s="12">
        <v>209.738</v>
      </c>
      <c r="M17" s="12">
        <v>209.476</v>
      </c>
      <c r="N17" s="12">
        <v>207.845</v>
      </c>
      <c r="O17" s="12">
        <v>206.483</v>
      </c>
      <c r="P17" s="12">
        <v>209.20599999999999</v>
      </c>
    </row>
    <row r="18" spans="1:16" x14ac:dyDescent="0.25">
      <c r="A18" s="10">
        <v>2010</v>
      </c>
      <c r="B18" s="12">
        <v>210.05600000000001</v>
      </c>
      <c r="C18" s="12">
        <v>210.02</v>
      </c>
      <c r="D18" s="12">
        <v>211.21600000000001</v>
      </c>
      <c r="E18" s="12">
        <v>211.52799999999999</v>
      </c>
      <c r="F18" s="12">
        <v>211.423</v>
      </c>
      <c r="G18" s="12">
        <v>211.232</v>
      </c>
      <c r="H18" s="12">
        <v>210.988</v>
      </c>
      <c r="I18" s="12">
        <v>211.30799999999999</v>
      </c>
      <c r="J18" s="12">
        <v>211.77500000000001</v>
      </c>
      <c r="K18" s="12">
        <v>212.02600000000001</v>
      </c>
      <c r="L18" s="12">
        <v>211.99600000000001</v>
      </c>
      <c r="M18" s="12">
        <v>212.488</v>
      </c>
      <c r="N18" s="12">
        <v>211.33799999999999</v>
      </c>
      <c r="O18" s="12">
        <v>210.91300000000001</v>
      </c>
      <c r="P18" s="12">
        <v>211.76400000000001</v>
      </c>
    </row>
    <row r="19" spans="1:16" x14ac:dyDescent="0.25">
      <c r="A19" s="10">
        <v>2011</v>
      </c>
      <c r="B19" s="12">
        <v>213.589</v>
      </c>
      <c r="C19" s="12">
        <v>214.73500000000001</v>
      </c>
      <c r="D19" s="12">
        <v>217.214</v>
      </c>
      <c r="E19" s="12">
        <v>218.82</v>
      </c>
      <c r="F19" s="12">
        <v>219.82</v>
      </c>
      <c r="G19" s="12">
        <v>219.31800000000001</v>
      </c>
      <c r="H19" s="12">
        <v>219.68199999999999</v>
      </c>
      <c r="I19" s="12">
        <v>220.471</v>
      </c>
      <c r="J19" s="12">
        <v>220.37100000000001</v>
      </c>
      <c r="K19" s="12">
        <v>219.96899999999999</v>
      </c>
      <c r="L19" s="12">
        <v>219.96100000000001</v>
      </c>
      <c r="M19" s="12">
        <v>219.46899999999999</v>
      </c>
      <c r="N19" s="17">
        <v>218.61799999999999</v>
      </c>
      <c r="O19" s="12">
        <v>217.249</v>
      </c>
      <c r="P19" s="12">
        <v>219.98699999999999</v>
      </c>
    </row>
    <row r="20" spans="1:16" x14ac:dyDescent="0.25">
      <c r="A20" s="10">
        <v>2012</v>
      </c>
      <c r="B20" s="12">
        <v>220.49700000000001</v>
      </c>
      <c r="C20" s="12">
        <v>221.80199999999999</v>
      </c>
      <c r="D20" s="12">
        <v>223.31399999999999</v>
      </c>
      <c r="E20" s="12">
        <v>224.27500000000001</v>
      </c>
      <c r="F20" s="12">
        <v>223.35599999999999</v>
      </c>
      <c r="G20" s="12">
        <v>223.00399999999999</v>
      </c>
      <c r="H20" s="12">
        <v>222.667</v>
      </c>
      <c r="I20" s="12">
        <v>223.91900000000001</v>
      </c>
      <c r="J20" s="12">
        <v>225.05199999999999</v>
      </c>
      <c r="K20" s="12">
        <v>224.50399999999999</v>
      </c>
      <c r="L20" s="12">
        <v>223.404</v>
      </c>
      <c r="M20" s="12">
        <v>223.10900000000001</v>
      </c>
      <c r="N20" s="17">
        <v>223.24199999999999</v>
      </c>
      <c r="O20" s="12">
        <v>222.708</v>
      </c>
      <c r="P20" s="12">
        <v>223.77600000000001</v>
      </c>
    </row>
    <row r="21" spans="1:16" x14ac:dyDescent="0.25">
      <c r="A21" s="10">
        <v>2013</v>
      </c>
      <c r="B21" s="12">
        <v>223.93299999999999</v>
      </c>
      <c r="C21" s="12">
        <v>225.874</v>
      </c>
      <c r="D21" s="12">
        <v>226.62799999999999</v>
      </c>
      <c r="E21" s="12">
        <v>226.202</v>
      </c>
      <c r="F21" s="12">
        <v>226.28899999999999</v>
      </c>
      <c r="G21" s="12">
        <v>227.148</v>
      </c>
      <c r="H21" s="12">
        <v>227.548</v>
      </c>
      <c r="I21" s="12">
        <v>227.83699999999999</v>
      </c>
      <c r="J21" s="12">
        <v>227.876</v>
      </c>
      <c r="K21" s="12">
        <v>227.42</v>
      </c>
      <c r="L21" s="12">
        <v>226.81100000000001</v>
      </c>
      <c r="M21" s="12">
        <v>227.08199999999999</v>
      </c>
      <c r="N21" s="17">
        <v>226.721</v>
      </c>
      <c r="O21" s="12">
        <v>226.012</v>
      </c>
      <c r="P21" s="12">
        <v>227.429</v>
      </c>
    </row>
    <row r="22" spans="1:16" x14ac:dyDescent="0.25">
      <c r="A22" s="10">
        <v>2014</v>
      </c>
      <c r="B22" s="12">
        <v>227.673</v>
      </c>
      <c r="C22" s="12">
        <v>228.66399999999999</v>
      </c>
      <c r="D22" s="12">
        <v>230.095</v>
      </c>
      <c r="E22" s="12">
        <v>231.346</v>
      </c>
      <c r="F22" s="12">
        <v>231.762</v>
      </c>
      <c r="G22" s="12">
        <v>232.26900000000001</v>
      </c>
      <c r="H22" s="12">
        <v>232.01300000000001</v>
      </c>
      <c r="I22" s="12">
        <v>231.61099999999999</v>
      </c>
      <c r="J22" s="12">
        <v>231.762</v>
      </c>
      <c r="K22" s="12">
        <v>231.131</v>
      </c>
      <c r="L22" s="12">
        <v>229.845</v>
      </c>
      <c r="M22" s="12">
        <v>228.45099999999999</v>
      </c>
      <c r="N22" s="17">
        <v>230.55199999999999</v>
      </c>
      <c r="O22" s="12">
        <v>230.30199999999999</v>
      </c>
      <c r="P22" s="12">
        <v>230.80199999999999</v>
      </c>
    </row>
    <row r="26" spans="1:16" customFormat="1" x14ac:dyDescent="0.25">
      <c r="A26" s="20" t="s">
        <v>65</v>
      </c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scale="44" orientation="portrait" r:id="rId1"/>
  <headerFooter>
    <oddHeader>&amp;R&amp;"Times New Roman,Regular"Docket No. 56544
Exhibit MRD-4
Page &amp;P of 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D23"/>
  <sheetViews>
    <sheetView zoomScaleNormal="100" workbookViewId="0">
      <selection activeCell="D4" sqref="D4"/>
    </sheetView>
  </sheetViews>
  <sheetFormatPr defaultRowHeight="15" x14ac:dyDescent="0.25"/>
  <cols>
    <col min="1" max="1" width="29" customWidth="1"/>
    <col min="2" max="2" width="15" customWidth="1"/>
    <col min="3" max="3" width="13.28515625" customWidth="1"/>
    <col min="4" max="4" width="142.42578125" customWidth="1"/>
    <col min="5" max="5" width="34.7109375" customWidth="1"/>
  </cols>
  <sheetData>
    <row r="1" spans="1:4" ht="17.25" x14ac:dyDescent="0.3">
      <c r="A1" s="5" t="s">
        <v>2</v>
      </c>
    </row>
    <row r="2" spans="1:4" x14ac:dyDescent="0.25">
      <c r="A2" s="1" t="s">
        <v>3</v>
      </c>
      <c r="B2" s="1" t="s">
        <v>4</v>
      </c>
      <c r="C2" s="1" t="s">
        <v>5</v>
      </c>
      <c r="D2" t="s">
        <v>6</v>
      </c>
    </row>
    <row r="3" spans="1:4" x14ac:dyDescent="0.25">
      <c r="A3">
        <v>2011</v>
      </c>
      <c r="B3" s="22">
        <v>218.61799999999999</v>
      </c>
    </row>
    <row r="4" spans="1:4" x14ac:dyDescent="0.25">
      <c r="A4">
        <v>2012</v>
      </c>
      <c r="B4" s="22">
        <v>223.24199999999999</v>
      </c>
      <c r="C4" s="2">
        <f>(B4-B3)/B3</f>
        <v>2.1151048861484393E-2</v>
      </c>
    </row>
    <row r="5" spans="1:4" x14ac:dyDescent="0.25">
      <c r="A5">
        <v>2013</v>
      </c>
      <c r="B5" s="22">
        <v>226.721</v>
      </c>
      <c r="C5" s="2">
        <f>(B5-B4)/B4</f>
        <v>1.5583985092410987E-2</v>
      </c>
      <c r="D5" s="14"/>
    </row>
    <row r="6" spans="1:4" x14ac:dyDescent="0.25">
      <c r="A6">
        <v>2014</v>
      </c>
      <c r="B6" s="22">
        <f>'2015 Filing Data'!N22</f>
        <v>230.55199999999999</v>
      </c>
      <c r="C6" s="19">
        <f>(B6-B5)/B5</f>
        <v>1.6897420177222174E-2</v>
      </c>
      <c r="D6" s="27" t="s">
        <v>7</v>
      </c>
    </row>
    <row r="7" spans="1:4" x14ac:dyDescent="0.25">
      <c r="A7">
        <v>2015</v>
      </c>
      <c r="B7" s="26">
        <f>'2016 Filing Data'!N22</f>
        <v>230.14699999999999</v>
      </c>
      <c r="C7" s="34">
        <f>(B7-B6)/B6</f>
        <v>-1.756653596585591E-3</v>
      </c>
      <c r="D7" s="27" t="s">
        <v>7</v>
      </c>
    </row>
    <row r="8" spans="1:4" x14ac:dyDescent="0.25">
      <c r="A8" s="18">
        <v>2016</v>
      </c>
      <c r="B8" s="26">
        <f>'2017 Filing Data'!N22</f>
        <v>232.69200000000001</v>
      </c>
      <c r="C8" s="37">
        <f>ROUND((B8-B7)/B7,4)</f>
        <v>1.11E-2</v>
      </c>
      <c r="D8" s="38" t="s">
        <v>8</v>
      </c>
    </row>
    <row r="9" spans="1:4" x14ac:dyDescent="0.25">
      <c r="A9" s="18">
        <v>2017</v>
      </c>
      <c r="B9" s="26">
        <f>'2018 Filing Data'!N22</f>
        <v>237.45599999999999</v>
      </c>
      <c r="C9" s="37">
        <f>ROUND((B9-B8)/B8,4)</f>
        <v>2.0500000000000001E-2</v>
      </c>
      <c r="D9" s="28" t="s">
        <v>8</v>
      </c>
    </row>
    <row r="10" spans="1:4" x14ac:dyDescent="0.25">
      <c r="A10" s="18"/>
      <c r="B10" s="26"/>
      <c r="C10" s="37"/>
      <c r="D10" s="28"/>
    </row>
    <row r="11" spans="1:4" ht="17.25" x14ac:dyDescent="0.3">
      <c r="A11" s="5" t="s">
        <v>9</v>
      </c>
      <c r="C11" s="26"/>
    </row>
    <row r="12" spans="1:4" ht="30" x14ac:dyDescent="0.25">
      <c r="B12" s="3" t="s">
        <v>10</v>
      </c>
      <c r="C12" s="3" t="s">
        <v>11</v>
      </c>
    </row>
    <row r="13" spans="1:4" x14ac:dyDescent="0.25">
      <c r="A13">
        <v>2013</v>
      </c>
      <c r="B13" s="7">
        <v>1.1999999999999999E-3</v>
      </c>
      <c r="C13" s="7">
        <v>7.5000000000000002E-4</v>
      </c>
      <c r="D13" s="4" t="s">
        <v>12</v>
      </c>
    </row>
    <row r="14" spans="1:4" x14ac:dyDescent="0.25">
      <c r="A14" s="14">
        <v>2014</v>
      </c>
      <c r="B14" s="15">
        <f>B13+(B13*C4)</f>
        <v>1.2253812586337813E-3</v>
      </c>
      <c r="C14" s="15">
        <f>C13+(C13*C4)</f>
        <v>7.6586328664611329E-4</v>
      </c>
      <c r="D14" s="16" t="s">
        <v>13</v>
      </c>
    </row>
    <row r="15" spans="1:4" x14ac:dyDescent="0.25">
      <c r="A15" s="14">
        <v>2015</v>
      </c>
      <c r="B15" s="15">
        <f>B14+(B14*C5)</f>
        <v>1.2444775819008499E-3</v>
      </c>
      <c r="C15" s="15">
        <f>C14+(C14*C5)</f>
        <v>7.7779848868803124E-4</v>
      </c>
      <c r="D15" s="16" t="s">
        <v>14</v>
      </c>
    </row>
    <row r="16" spans="1:4" x14ac:dyDescent="0.25">
      <c r="A16" s="14">
        <v>2016</v>
      </c>
      <c r="B16" s="15">
        <f>B15+(B15*C6)</f>
        <v>1.265506042503362E-3</v>
      </c>
      <c r="C16" s="15">
        <f>C15+(C15*C6)</f>
        <v>7.9094127656460127E-4</v>
      </c>
      <c r="D16" s="21" t="s">
        <v>66</v>
      </c>
    </row>
    <row r="17" spans="1:4" s="33" customFormat="1" x14ac:dyDescent="0.25">
      <c r="A17" s="30" t="s">
        <v>67</v>
      </c>
      <c r="B17" s="31">
        <f>B16</f>
        <v>1.265506042503362E-3</v>
      </c>
      <c r="C17" s="31">
        <f>C16</f>
        <v>7.9094127656460127E-4</v>
      </c>
      <c r="D17" s="32" t="s">
        <v>68</v>
      </c>
    </row>
    <row r="18" spans="1:4" s="25" customFormat="1" x14ac:dyDescent="0.25">
      <c r="A18" s="24" t="s">
        <v>69</v>
      </c>
      <c r="B18" s="23">
        <f>ROUND(B16+(B16*C7),6)</f>
        <v>1.263E-3</v>
      </c>
      <c r="C18" s="36">
        <f>ROUND(C16+(C16*C7),6)</f>
        <v>7.9000000000000001E-4</v>
      </c>
      <c r="D18" s="25" t="s">
        <v>70</v>
      </c>
    </row>
    <row r="19" spans="1:4" x14ac:dyDescent="0.25">
      <c r="A19" s="20">
        <v>2018</v>
      </c>
      <c r="B19" s="42">
        <v>1.2769999999999999E-3</v>
      </c>
      <c r="C19" s="42">
        <v>7.9000000000000001E-4</v>
      </c>
      <c r="D19" s="43" t="s">
        <v>15</v>
      </c>
    </row>
    <row r="20" spans="1:4" s="41" customFormat="1" ht="15.75" x14ac:dyDescent="0.25">
      <c r="A20" s="39">
        <v>2019</v>
      </c>
      <c r="B20" s="40">
        <f>ROUND(B19+(B19*C9),6)</f>
        <v>1.3029999999999999E-3</v>
      </c>
      <c r="C20" s="40">
        <f>ROUND(C19+(C19*C9),6)</f>
        <v>8.0599999999999997E-4</v>
      </c>
      <c r="D20" s="41" t="s">
        <v>71</v>
      </c>
    </row>
    <row r="21" spans="1:4" x14ac:dyDescent="0.25">
      <c r="A21" s="14"/>
      <c r="C21" s="35"/>
    </row>
    <row r="22" spans="1:4" x14ac:dyDescent="0.25">
      <c r="A22" s="6" t="s">
        <v>20</v>
      </c>
      <c r="B22" s="70" t="s">
        <v>72</v>
      </c>
      <c r="C22" s="70"/>
      <c r="D22" s="70"/>
    </row>
    <row r="23" spans="1:4" ht="12" customHeight="1" x14ac:dyDescent="0.25">
      <c r="A23" s="6"/>
      <c r="B23" s="70"/>
      <c r="C23" s="70"/>
      <c r="D23" s="70"/>
    </row>
  </sheetData>
  <mergeCells count="1">
    <mergeCell ref="B22:D23"/>
  </mergeCells>
  <hyperlinks>
    <hyperlink ref="D7" r:id="rId1" xr:uid="{00000000-0004-0000-0300-000000000000}"/>
    <hyperlink ref="D6" r:id="rId2" xr:uid="{00000000-0004-0000-0300-000001000000}"/>
    <hyperlink ref="D8" r:id="rId3" xr:uid="{261218E0-CE61-4D84-9DDA-7A550CBED9F1}"/>
  </hyperlinks>
  <pageMargins left="0.7" right="0.7" top="0.75" bottom="0.75" header="0.3" footer="0.3"/>
  <pageSetup scale="44" orientation="portrait" r:id="rId4"/>
  <headerFooter>
    <oddHeader>&amp;R&amp;"Times New Roman,Regular"Docket No. 56544
Exhibit MRD-4
Page &amp;P of &amp;N</oddHeader>
  </headerFooter>
  <colBreaks count="1" manualBreakCount="1">
    <brk id="4" max="28" man="1"/>
  </col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  <SharedWithUsers xmlns="1b8276b3-3cac-4d9d-858a-e1601d06e1ca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E8DACE-8F3D-4F8B-AC3A-8EBDC1A0733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46a19a0-b3f0-43f4-8b54-3dac78f1a0fd"/>
    <ds:schemaRef ds:uri="http://purl.org/dc/terms/"/>
    <ds:schemaRef ds:uri="http://schemas.openxmlformats.org/package/2006/metadata/core-properties"/>
    <ds:schemaRef ds:uri="1b8276b3-3cac-4d9d-858a-e1601d06e1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AF600C-FFBC-4C41-ABD3-1A22621265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E73FB1-4818-484C-8508-829029A29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 USE Cost Cap Calculation</vt:lpstr>
      <vt:lpstr>2024 Filing Data</vt:lpstr>
      <vt:lpstr>2023 Filing Data</vt:lpstr>
      <vt:lpstr>2022 Filing Data</vt:lpstr>
      <vt:lpstr>2021 Filing Data</vt:lpstr>
      <vt:lpstr>2020 Filing Data</vt:lpstr>
      <vt:lpstr>2019 Filing Data</vt:lpstr>
      <vt:lpstr>2018 Filing Data</vt:lpstr>
      <vt:lpstr>2017 Filing Data</vt:lpstr>
      <vt:lpstr>2016 Filing Data</vt:lpstr>
      <vt:lpstr>2015 Filing Data</vt:lpstr>
      <vt:lpstr>HISTORICAL VERSION ONLY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Amy Martin</dc:creator>
  <cp:keywords/>
  <dc:description/>
  <cp:lastModifiedBy>Papadakis, Panagiotis</cp:lastModifiedBy>
  <cp:revision/>
  <cp:lastPrinted>2024-04-24T16:18:47Z</cp:lastPrinted>
  <dcterms:created xsi:type="dcterms:W3CDTF">2014-04-28T15:24:23Z</dcterms:created>
  <dcterms:modified xsi:type="dcterms:W3CDTF">2024-04-29T19:38:13Z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{BC6F518C-5F55-49FC-B21D-601E6EE9B108}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2024-03-19T16:09:05Z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5f18b602-440b-4237-85b1-a236b59179b8</vt:lpwstr>
  </property>
  <property fmtid="{D5CDD505-2E9C-101B-9397-08002B2CF9AE}" pid="9" name="MSIP_Label_4391f082-e357-48ae-be1c-7e151bab59c6_ContentBits">
    <vt:lpwstr>0</vt:lpwstr>
  </property>
  <property fmtid="{D5CDD505-2E9C-101B-9397-08002B2CF9AE}" pid="10" name="ContentTypeId">
    <vt:lpwstr>0x010100E078914301A0A446AFEE9EC806BE5346</vt:lpwstr>
  </property>
  <property fmtid="{D5CDD505-2E9C-101B-9397-08002B2CF9AE}" pid="11" name="MediaServiceImageTags">
    <vt:lpwstr/>
  </property>
</Properties>
</file>